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65"/>
  </bookViews>
  <sheets>
    <sheet name="Лист1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9" i="1"/>
  <c r="D9" i="1"/>
  <c r="F57" i="1"/>
  <c r="E57" i="1"/>
  <c r="D57" i="1"/>
  <c r="D48" i="1" l="1"/>
  <c r="D11" i="1"/>
  <c r="G15" i="1"/>
  <c r="G16" i="1"/>
  <c r="H16" i="1"/>
  <c r="G23" i="1"/>
  <c r="H23" i="1"/>
  <c r="G24" i="1"/>
  <c r="H24" i="1"/>
  <c r="G25" i="1"/>
  <c r="H25" i="1"/>
  <c r="G26" i="1"/>
  <c r="H26" i="1"/>
  <c r="G27" i="1"/>
  <c r="H27" i="1"/>
  <c r="G28" i="1"/>
  <c r="H28" i="1"/>
  <c r="G30" i="1"/>
  <c r="H30" i="1"/>
  <c r="G31" i="1"/>
  <c r="H31" i="1"/>
  <c r="G32" i="1"/>
  <c r="H32" i="1"/>
  <c r="G33" i="1"/>
  <c r="H33" i="1"/>
  <c r="G34" i="1"/>
  <c r="H34" i="1"/>
  <c r="G36" i="1"/>
  <c r="H36" i="1"/>
  <c r="G37" i="1"/>
  <c r="H37" i="1"/>
  <c r="G38" i="1"/>
  <c r="H38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9" i="1"/>
  <c r="H49" i="1"/>
  <c r="G50" i="1"/>
  <c r="H50" i="1"/>
  <c r="G51" i="1"/>
  <c r="H51" i="1"/>
  <c r="G54" i="1"/>
  <c r="H54" i="1"/>
  <c r="G56" i="1"/>
  <c r="H56" i="1"/>
  <c r="G57" i="1"/>
  <c r="H57" i="1"/>
  <c r="G58" i="1"/>
  <c r="H58" i="1"/>
  <c r="G59" i="1"/>
  <c r="H59" i="1"/>
  <c r="G60" i="1"/>
  <c r="H60" i="1"/>
  <c r="G62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H90" i="1"/>
  <c r="G91" i="1"/>
  <c r="H91" i="1"/>
  <c r="G95" i="1"/>
  <c r="H95" i="1"/>
  <c r="G96" i="1"/>
  <c r="H96" i="1"/>
  <c r="H97" i="1"/>
  <c r="G98" i="1"/>
  <c r="H98" i="1"/>
  <c r="G99" i="1"/>
  <c r="H99" i="1"/>
  <c r="G100" i="1"/>
  <c r="H100" i="1"/>
  <c r="G101" i="1"/>
  <c r="H101" i="1"/>
  <c r="G102" i="1"/>
  <c r="G103" i="1"/>
  <c r="H103" i="1"/>
  <c r="G104" i="1"/>
  <c r="H104" i="1"/>
  <c r="H105" i="1"/>
  <c r="H106" i="1"/>
  <c r="G107" i="1"/>
  <c r="H107" i="1"/>
  <c r="G108" i="1"/>
  <c r="H108" i="1"/>
  <c r="G109" i="1"/>
  <c r="H109" i="1"/>
  <c r="H12" i="1"/>
  <c r="G12" i="1"/>
  <c r="E48" i="1" l="1"/>
  <c r="F48" i="1"/>
  <c r="G48" i="1" l="1"/>
  <c r="H48" i="1"/>
  <c r="H132" i="1" l="1"/>
  <c r="G132" i="1"/>
  <c r="H130" i="1"/>
  <c r="H128" i="1"/>
  <c r="H127" i="1"/>
  <c r="G126" i="1"/>
  <c r="G125" i="1"/>
  <c r="H124" i="1"/>
  <c r="G124" i="1"/>
  <c r="H123" i="1"/>
  <c r="H111" i="1" l="1"/>
  <c r="G111" i="1"/>
  <c r="F20" i="1" l="1"/>
  <c r="E20" i="1"/>
  <c r="F19" i="1"/>
  <c r="E19" i="1"/>
  <c r="F18" i="1"/>
  <c r="E18" i="1"/>
  <c r="F17" i="1"/>
  <c r="E15" i="1"/>
  <c r="G18" i="1" l="1"/>
  <c r="H18" i="1"/>
  <c r="G20" i="1"/>
  <c r="H20" i="1"/>
  <c r="H15" i="1"/>
  <c r="E11" i="1"/>
  <c r="F11" i="1"/>
  <c r="G17" i="1"/>
  <c r="H17" i="1"/>
  <c r="G19" i="1"/>
  <c r="H19" i="1"/>
  <c r="G11" i="1" l="1"/>
  <c r="G9" i="1"/>
  <c r="H11" i="1"/>
  <c r="H9" i="1"/>
</calcChain>
</file>

<file path=xl/sharedStrings.xml><?xml version="1.0" encoding="utf-8"?>
<sst xmlns="http://schemas.openxmlformats.org/spreadsheetml/2006/main" count="149" uniqueCount="148">
  <si>
    <t>(հազար  դրամ)</t>
  </si>
  <si>
    <t>ՀՀ</t>
  </si>
  <si>
    <t>Ծրագրի անվանումը</t>
  </si>
  <si>
    <t>ՀՀ 2018թ. պետական
բյուջե
(փաստացի)</t>
  </si>
  <si>
    <t>ՀՀ 2019թ. պետական
բյուջեի (հաստատված)</t>
  </si>
  <si>
    <t>ՀՀ 2020թ. պետական
բյուջեի նախագիծ</t>
  </si>
  <si>
    <t xml:space="preserve">ՀՀ 2020թ. պետական բյուջեի նախագիծը </t>
  </si>
  <si>
    <t>ՀՀ 2018թ. պետ. բյուջեի փաստացի կատարողականի նկատմամբ
(տոկոսներով)</t>
  </si>
  <si>
    <t>ՀՀ 2019թ. պետ. բյուջեով
հաստատվածի նկատմամբ
(տոկոսներով)</t>
  </si>
  <si>
    <t>ԸՆԴԱՄԵՆԸ</t>
  </si>
  <si>
    <t>այդ թվում`</t>
  </si>
  <si>
    <t>Ընթացիկ ծախսեր</t>
  </si>
  <si>
    <t>Տարածքային կառավարման և տեղական ինքնակառավարման մարմինների ներկայացուցիչների մասնագիտական վերապատրաստում և հատուկ ուսուցում</t>
  </si>
  <si>
    <t>ժամանակավոր կացարաններում բնակվող փախստականների կենցաղային խնդիրների լուծման միջոցառումների իրականացում</t>
  </si>
  <si>
    <t>Ապաստան հայցողների կեցության խնդիրների լուծման միջոցառումների իրականացում</t>
  </si>
  <si>
    <t>Ապաստանի ընթացակարգում թարգմանչական ծառայությունների ձեռք բերում</t>
  </si>
  <si>
    <t>ՀՀ-ում փախստական ճանաչված և ապաստան ստացած անձանց համար քաղաքացիական կողմնորոշման դասընթացների կազմակերպում</t>
  </si>
  <si>
    <t xml:space="preserve">ՀՀ-ում փախստական ճանաչված և ապաստան ստացած անձանց  վարձակալությամբ բնակարանների ձեռքբերման ծախսերի փոխհատուցում </t>
  </si>
  <si>
    <t>Այլընտրանքային աշխատանքային ծառայողներին դրամական բավարարման և դրամական փոխհատուցման տրամադրում</t>
  </si>
  <si>
    <t>Երևան քաղաքի փողոցների արտաքին լուսավորության ծառայություններ</t>
  </si>
  <si>
    <t>Երևան քաղաքի փողոցների ճանապարհաշինարարական աշխատանքներ</t>
  </si>
  <si>
    <t>Երևանի մետրոպոլիտենով ուղևորափոխադրման ծառայությունների գծով պետության կողմից համայնքի ղեկավարին պատվիրակված լիազորությունների իրականացում</t>
  </si>
  <si>
    <t>Վերգետնյա էլեկտրոտրանսպորտով ուղևորափոխադրումների ծառայությունների մատուցում</t>
  </si>
  <si>
    <t>Ֆինանսական աջակցություն կառավարման այլ մարմիններին</t>
  </si>
  <si>
    <t>Պետական աջակցություն սահմանամերձ համայնքներին</t>
  </si>
  <si>
    <t>Պետական աջակցություն ՀՀ Գեղարքունիքի մարզի Ճամբարակ համայնքի Արծվաշեն բնակավայրի վարչական ղեկավարի և աշխատակազմի պահպանման ծախսերի համար</t>
  </si>
  <si>
    <r>
      <rPr>
        <sz val="10"/>
        <color theme="1"/>
        <rFont val="GHEA Grapalat"/>
        <family val="3"/>
      </rPr>
      <t xml:space="preserve">Ժամանակավոր տեղավորման կենտրոնում </t>
    </r>
    <r>
      <rPr>
        <sz val="10"/>
        <color theme="1"/>
        <rFont val="GHEA Grapalat"/>
        <family val="3"/>
      </rPr>
      <t xml:space="preserve"> չտեղավորված ապաստան հայցողներին դրամական օգնության տրամադրում</t>
    </r>
  </si>
  <si>
    <t>Միջպետական և հանրապետական նշանակության ավտոճանապարհների բարելավման և անվտանգ երթևեկության ծառայություններ</t>
  </si>
  <si>
    <t>Մարզային նշանակության ավտոճանապարհների բարելավման և անվտանգ երթևեկության ծառայություններ</t>
  </si>
  <si>
    <t>Հայաստանի Հանրապետությունում հսկիչ սարքերի (թվային տախոգրաֆի) համակարգի կարգավորում</t>
  </si>
  <si>
    <t>Ավտոմոբիլային ճանապարհների ցանցի հսկողություն, ուսումնասիրություններ և փորձաքննություններ</t>
  </si>
  <si>
    <t>Ոռոգում ջրառ իրականացնող կազմակերպություններին ֆինանսական աջակցության տրամադրում</t>
  </si>
  <si>
    <t>Ոռոգման ծառայություններ մատուցող ընկերություններին ֆինանսական աջակցության տրամադրում</t>
  </si>
  <si>
    <t xml:space="preserve">Ջրատեխնիկական կառույցների ուսումնասիրություններ                                                                                                                                                                                                                        </t>
  </si>
  <si>
    <t xml:space="preserve">Խմելու ջրի մատակարարման և ջրահեռացման ծառայությունների սուբսիդավորում  </t>
  </si>
  <si>
    <t>Վարկային և դրամաշնորհային ծրագրեր, այդ թվում</t>
  </si>
  <si>
    <t xml:space="preserve">Համաշխարհային բանկի աջակցությամբ իրականացվող Երկրաջերմային հետախուզական հորատման դրամաշնորհային ծրագիր </t>
  </si>
  <si>
    <t xml:space="preserve">Համաշխարհային բանկի աջակցությամբ իրականացվող արդյունաբերական մասշտաբի արևային էներգիայի ծրագրի նախապատրաստման դրամաշնորհային ծրագիր </t>
  </si>
  <si>
    <t>Գերմանիայի զարգացման վարկերի բանկի աջակցույամբ իրականացվող Որոտանի հիդրոէլեկտրակայանների համալիրի վերականգնման ծրագիր</t>
  </si>
  <si>
    <t>Ընդերքի մասին տեղեկատվության տրամադրման ծառայություններ</t>
  </si>
  <si>
    <t>Ռադիոակտիվ թափոնների վնասազերծման ծառայություններ</t>
  </si>
  <si>
    <t>2</t>
  </si>
  <si>
    <t>Ոչ ֆինանսական ակտիվների 
գծով ծախսեր</t>
  </si>
  <si>
    <t>2.1</t>
  </si>
  <si>
    <t xml:space="preserve">Պետական նշանակության ավտոճանապարհների հիմնանորոգում               </t>
  </si>
  <si>
    <t>2.2</t>
  </si>
  <si>
    <t xml:space="preserve">Տրանսպորտային օբյեկտների հիմնանորոգում               </t>
  </si>
  <si>
    <t xml:space="preserve"> Ոռոգման համակարգերի հիմնանորոգում</t>
  </si>
  <si>
    <t>Ջրային տնտեսության հիդրոտեխնիկական սարքավորումների տեղադրում</t>
  </si>
  <si>
    <t>2.3</t>
  </si>
  <si>
    <t>2.4</t>
  </si>
  <si>
    <t>Ուղևորափոխադրումներից ստացված վնասի դիմաց «Հարավկովկասյան երկաթուղի» ՓԲԸ-ին սուբսիդիայի տրամադրում</t>
  </si>
  <si>
    <t>Եվրոպական ներդրումային բանկի աջակցությամբ իրականացվող Երևանի էներգաարդյունավետության ծրագրին պետական աջակցություն</t>
  </si>
  <si>
    <t xml:space="preserve">Համաշխարհային բանկի աջակցությամբ իրականացվող Տարածքային զարգացման հիմնադրամի ծրագրի կառավարում
</t>
  </si>
  <si>
    <t>Համաշխարհային բանկի աջակցությամբ իրականացվող  Տարածքային զարգացման հիմնադրամի ծրագրի շրջանակներում ՀՀ տարածքներում ջրագծերի, առողջապահության, կրթության, մշակույթի, հատուկ խնամքի և  ենթակառուցվածքների ոլորտի վերականգնման և  շինարարության աշխատանքներ</t>
  </si>
  <si>
    <t>Ասիական զարգացման բանկի աջակցությամբ իրականացվող դպրոցների սեյսմիկ պաշտպանության ծրագրի կառավարում</t>
  </si>
  <si>
    <t>Ասիական զարգացման բանկի աջակցությամբ իրականացվող դպրոցների սեյսմիկ պաշտպանության ծրագրի շրջանակներում ՀՀ դպրոցների սեյսմիկ անվտանգության բարելավմանն ուղղված միջոցառումներ</t>
  </si>
  <si>
    <t>Ասիական զարգացման բանկի աջակցությամբ իրականացվող քաղաքային ենթակառուցվածքների և քաղաքի կայուն զարգացման ներդրումային ծրագրի համակարգում և կառավարում</t>
  </si>
  <si>
    <t>Ասիական զարգացման բանկի աջակցությամբ իրականացվող քաղաքային ենթակառուցվածքների և քաղաքի կայուն զարգացման ներդրումային երկրորդ ծրագրի համակարգում և կառավարում</t>
  </si>
  <si>
    <t>Վերակառուցման և զարգացման եվրոպական բանկի աջակցությամբ իրականացվող Գյումրու քաղաքային ճանապարհների ծրագիր</t>
  </si>
  <si>
    <t xml:space="preserve"> Համաշխարհային բանկի աջակցությամբ իրականացվող Կենսական նշանակության ճանապարհային ցանցի բարելավման ծրագրի շրջանակներում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</si>
  <si>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համակարգում և կառավարում</t>
  </si>
  <si>
    <t>Ասիական զարգացման բանկի աջակցությամբ իրականացվող Հայաստան-Վրաստան սահմանային տարածաշրջանային ճանապարհի (Մ6 Վանաձոր-Բագրատաշեն) բարելավման ծրագրի համակարգում և կառավարում</t>
  </si>
  <si>
    <t>Համաշխարհային բանկի աջակցությամբ իրականացվող Կենսական նշանակության ճանապարհային ցանցի բարելավման լրացուցիչ ծրագրի շրջանակներում ավտոճանապարհների բարեկարգման աշխատանքներ</t>
  </si>
  <si>
    <t>Ասիական զարգացման բանկի աջակցությամբ իրականացվող  Մ6 Վանաձոր-Ալավերդի-Վրաստանի սահման միջպետական նշանակության ճանապարհի ծրագրի կառուցում և հիմնանորոգում</t>
  </si>
  <si>
    <t>Ասիական զարգացման բանկի աջակցությամբ իրականացվող Հյուսիս-հարավ միջանցքի զարգացման ծրագրի համակարգում և կառավարում  (Տրանշ 2)</t>
  </si>
  <si>
    <t>Ասիական զարգացման բանկի աջակցությամբ իրականացվող Հյուսիս-հարավ միջանցքի զարգացման վարկային ծրագիր, Տրանշ 2</t>
  </si>
  <si>
    <t>Վերակառուցման և զարգացման եվրոպական բանկի աջակցությամբ իրականացվող ՀՀ պետական սահմանի Բագրատաշեն անցման կետի կամրջի վերակառուցման ծրագրի համակարգում և կառավարում</t>
  </si>
  <si>
    <t>Վերակառուցման և զարգացման եվրոպական բանկի աջակցությամբ իրականացվող ՀՀ պետական սահմանի Բագրատաշեն անցման կետի կամրջի վերակառուցման վարկային ծրագիր</t>
  </si>
  <si>
    <t>Ասիական զարգացման բանկի աջակցությամբ իրականացվող Հյուսիս-հարավ միջանցքի զարգացման ծրագրի համակարգում և կառավարում (Տրանշ 3)</t>
  </si>
  <si>
    <t>Ասիական զարգացման բանկի աջակցությամբ իրականացվող Հյուսիս-հարավ միջանցքի զարգացման վարկային ծրագիր, Տրանշ 3</t>
  </si>
  <si>
    <t>Եվրասիական զարգացման բանկի աջակցությամբ իրականացվող Հյուսիս-հարավ միջանցքի զարգացման ծրագրի համակարգում և կառավարում</t>
  </si>
  <si>
    <t>Եվրոպական ներդրումային բանկի աջակցությամբ իրականացվող Հյուսիս-հարավ միջանցքի զարգացման վարկային ծրագիր, Տրանշ 3</t>
  </si>
  <si>
    <t xml:space="preserve">Եվրասիական զարգացման բանկի աջակցությամբ իրականացվող Հյուսիս-հարավ միջանցքի զարգացման ծրագիր </t>
  </si>
  <si>
    <t>Համաշխարհային բանկի աջակցությամբ իրականացվող Կենսական նշանակության
 ճանապարհային ցանցի բարելավման երկրորդ լրացուցիչ ֆինանսավորման ծրագրի համակարգում և կառավարում</t>
  </si>
  <si>
    <t>Համաշխարհային բանկի աջակցությամբ իրականացվող կենսական նշանակության  ճանապարհային ցանցի բարելավման երկրորդ լրացուցիչ ծրագրի շրջանակներում ավտոճանապարհների բարեկարգման աշխատանքներ</t>
  </si>
  <si>
    <t>ԱՄՆ Միջազգային զարգացման գործակալության աջակցությամբ իրականացվող Տեղական ինքնակառավարման բարեփոխումների դրամաշնորհային ծրագիր</t>
  </si>
  <si>
    <t xml:space="preserve"> ԱՄՆ Միջազգային զարգացման գործակալության աջակցությամբ իրականացվող Տեղական ինքնակառավարման բարեփոխումների դրամաշնորհային ծրագրի շրջանակներում ՀՀ խոշորացվող համայնքներում հանրային ծառայությունների բարելավում, ընդլայնում,  միջհամայնքային ենթածրագրերի նախագծում, ընտրություն և իրականացում:  </t>
  </si>
  <si>
    <t>Համաշխարհային բանկի աջակցությամբ իրականացվող Սոցիալական ներդրումների և տեղական զարգացման դրամաշնորհային ծրագրի շրջանակներում Օժանդակության տրամադրում տեղական և տարածքային ինքնակառավարման մարմիններին միջհամայնքային ենթածրագրերի նախագծման, ընտրության և իրականացման աշխատանքներում:</t>
  </si>
  <si>
    <t xml:space="preserve"> Վերակառուցման և զարգացման եվրոպական բանկի աջակցությամբ իրականացվող «Կոտայքի և Գեղարքունիքի մարզի կոշտ թափոնների կառավարման» դրամաշնորհային ծրագիր</t>
  </si>
  <si>
    <t>Վերակառուցման և զարգացման եվրոպական բանկի աջակցությամբ իրականացվող «Երևանի կոշտ թափոնների կառավարման» դրամաշնորհային ծրագիր</t>
  </si>
  <si>
    <t>Եվրոպական միության հարևանության  ներդրումային գործիքի աջակցությամբ իրականացվող «Երևանի կոշտ թափոնների կառավարման» դրամաշնորհային ծրագիր</t>
  </si>
  <si>
    <t>Արևելյան եվրոպայի էներգախնայողության և բնապահպանական գործընկերության ֆոնդի աջակցությամբ իրականացվող «Երևանի կոշտ թափոնների կառավարման» դրամաշնորհային ծրագիր</t>
  </si>
  <si>
    <t>Վերակառուցման և զարգացման եվրոպական բանկի աջակցությամբ իրականացվող «Կոտայքի և Գեղարքունիքի մարզի կոշտ թափոնների կառավարման խորհրդատվության համար» դրամաշնորհային  ծրագիր</t>
  </si>
  <si>
    <t>Եվրոպական ներդրումային բանկի աջակցությամբ իրականացվող Հյուսիս-հարավ միջանցքի զարգացման դրամաշնորհային ծրագրի համակարգում և կառավարում</t>
  </si>
  <si>
    <t>Եվրոպական ներդրումային բանկի աջակցությամբ իրականացվող Հյուսիս-հարավ միջանցքի զարգացման դրամաշնորհային ծրագիր, Տրանշ 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</si>
  <si>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</si>
  <si>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</si>
  <si>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Եվրոպական միության հարևանության ներդրումային բանկի աջակցությամբ իրականացվող Երևանի մետրոպոլիտենի վերակառուցման երկրորդ դրամաշնորհային ծրագիր</t>
  </si>
  <si>
    <t>Վերակառուցման և զարգացման վրոպական բանկի աջակցությամբ իրականացվող Գյումրու քաղաքային ճանապարհների տխնիկական համագործակցության  դրամաշնորհային ծրագիր</t>
  </si>
  <si>
    <t>Վերակառուցման և զարգացման եվրոպական բանկի աջակցությամբ իրականացվող Գյումրու քաղաքային ճանապարհների դրամաշնորհային ծրագիր (Տրանշ Ա, Բ)</t>
  </si>
  <si>
    <t>Վերակառուցման և զարգացման վրոպական բանկի աջակցությամբ իրականացվող Գյումրու քաղաքային ճանապարհների վերանորոգման ծրագրի շրջանակներում նախագծա-նախահաշվային աշխատանքների իրականացում</t>
  </si>
  <si>
    <t>Եվրոպական ներդրումային  բանկի աջակցությամբ իրականացվող Մ6 Վանաձոր-Ալավերդի- Վրաստանի սահման միջպետական նշանակության ճանապարհի վերականգնման ծրագրի համակարգում և կառավարում</t>
  </si>
  <si>
    <t>Եվրոպական ներդրումային բանկի աջակցությամբ իրականացվող Մ6 Վանաձոր-Ալավերդի- Վրաստանի սահման միջպետական նշանակության ճանապարհի կառուցում և հիմնանորոգում</t>
  </si>
  <si>
    <t>Եվրոպական միության աջակցությամբ իրականացվող Հայաստանի տարածքային զարգացման դրամաշնորհային ծրագիր</t>
  </si>
  <si>
    <t>Համաշխարհային բանկի աջակցությամբ իրականացվող Ոռոգման համակարգերի արդյունավետության բարձրացման  ծրագրի խորհրդատվություն և կառավարում</t>
  </si>
  <si>
    <t>Համաշխարհային բանկի աջակցությամբ իրականացվող Ոռոգման համակարգերի արդյունավետության բարձրացման  ծրագրի շրջանակներում ջրային տնտեսության ենթակառուցվածքների հիմնանորոգում</t>
  </si>
  <si>
    <t>Եվրասիական զարգացման բանկի աջակցությամբ իրականացվող ոռոգման համակարգերի զարգացման ծրագրի խորհրդատվություն և կառավարում</t>
  </si>
  <si>
    <t>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</t>
  </si>
  <si>
    <t>Ֆրանսիայի Հանրապետության կառավարության աջակցությամբ իրականացվող Վեդու ջրամբարի կառուցման ծրագրի խորհրդատվություն և կառավարում</t>
  </si>
  <si>
    <t>Ֆրանսիայի Հանրապետության կառավարության աջակցությամբ իրականացվող Վեդու ջրամբարի կառուցում</t>
  </si>
  <si>
    <t>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</t>
  </si>
  <si>
    <t>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</t>
  </si>
  <si>
    <t xml:space="preserve">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 </t>
  </si>
  <si>
    <t>Գերմանիայի զարգացման բանկի աջակցությամբ իրականացվող Ախուրյան գետի ջրային ռեսուրսների ինտեգրված կառավարման ծրագրի երկրորդ փուլի շրջանակներում ջրային տնտեսության ենթակառուցվածքների հիմնանորոգում</t>
  </si>
  <si>
    <t>Եվրոպական ներդրումային բանկի աջակցությամբ իրականացվող Երևանի ջրամատակարարման բարելավման ծրագիր</t>
  </si>
  <si>
    <t>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</si>
  <si>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 </t>
  </si>
  <si>
    <t>Եվրոպակական ներդրումային բանկի աջակցությամբ իրականացվող Երևանի ջրամատակարարման բարելավման ծրագրի շրջանակներում ջրամատակարարման և ջրահեռացման ենթակառուցվածքների հիմնանորոգում</t>
  </si>
  <si>
    <t>Համաշխարհային բանկի աջակցությամբ իրականացվող Մաստարայի ջրամբարի նախապատրաստման դրամաշնորհային ծրագիր</t>
  </si>
  <si>
    <t xml:space="preserve">Վերակառուցման և զարգացման եվրոպական բանկի աջակցությամբ իրականացվող Երևանի ջրամատակարարման բարելավման ծրագիր   </t>
  </si>
  <si>
    <t>Եվրոպական միության հարևանության ներդրումային ծրագրի աջակցությամբ իրականացվող Երևանի ջրամատակարարման բարելավման դրամաշնորհային ծրագրի շրջանակներում ջրամատակարարման և ջրահեռացման ենթակառուցվածքների հիմնանորոգում</t>
  </si>
  <si>
    <t>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</si>
  <si>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>Վերակառուցման և զարգացման եվրոպական բանկի աջակցությամբ  իրականացվող Երևանի ջրամատակարարման բարելավման դրամաշնորհային  ծրագիր</t>
  </si>
  <si>
    <t xml:space="preserve">Եվրոպական միության հարևանության ներդրումային ծրագրի աջակցությամբ իրականացվող Երևանի ջրամատակարարման բարելավման դրամաշնորհային  ծրագիր </t>
  </si>
  <si>
    <t>Գերմանիայի զարգացման վարկերի բանկի աջակցությամբ իրականացվող Համայնքային ենթակառուցվածքների երկրորդ ծրագրի երրորդ փուլի դրամաշնորհային ծրագրի ուղեկցող միջոցառում</t>
  </si>
  <si>
    <t xml:space="preserve">Գերմանիայի զարգացման վարկային բանկի աջակցությամբ իրականացվող Շիրակի (Գյումրիի) մարզի ջրամատակարարման և ջրահեռացման համակարգերի վերականգնման ծրագիր` երկրորդ փուլ </t>
  </si>
  <si>
    <t xml:space="preserve">Գերմանիայի զարգացման վարկային բանկի աջակցությամբ իրականացվող Լոռու (Վանաձորի) մարզի ջրամատակարարման և ջրահեռացման համակարգերի վերականգնման ծրագիր` երկրորդ փուլ </t>
  </si>
  <si>
    <t xml:space="preserve"> 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</t>
  </si>
  <si>
    <t xml:space="preserve"> Գերմանիայի զարգացման բանկի աջակցությամբ իրականացվող Ախուրյան գետի ջրային ռեսուրսների ինտեգրված կառավարման փուլ 1 ծրագրով Ջրաձոր գյուղի վերաբնակեցման համար ենթակառուցվածքների և բնակելի տների կառուցում</t>
  </si>
  <si>
    <t>2.5</t>
  </si>
  <si>
    <t>-</t>
  </si>
  <si>
    <t>Հայաստանի Հանրապետություն վերադարձող քաղաքացիների վերաինտեգրմանն ուղղված առաջնային աջակացության պետական ծրագիր</t>
  </si>
  <si>
    <t>Հեր-Հերի ջրամբարից ինքնահոս ջրատարի կառուցում</t>
  </si>
  <si>
    <t>Պետական գույքի կառավարման կոմիտեի ենթակայության շենքերի պայմանների բարելավում</t>
  </si>
  <si>
    <t>2.6</t>
  </si>
  <si>
    <t>ՀՀ մարզերին սուբվենցիաների տրամադրում՝ ենթակառուցվածքների զարգացման նպատակով</t>
  </si>
  <si>
    <t>Պետական գույքի  հաշվառման, գույքագրման, գնահատման¸ անշարժ գույքի պահառության¸ սպասարկման աշխատանքների և աճուրդների իրականացման ծառայություններ</t>
  </si>
  <si>
    <t>Կոլեկտորադրենաժային ցանցերի  պահպանում և շահագործում</t>
  </si>
  <si>
    <t>Արփա-Սևան թունելի հավատարմագրային կառավարում</t>
  </si>
  <si>
    <t>Աջակցություն ոռոգման համակարգի առողջացմանը</t>
  </si>
  <si>
    <t>Արփա-Սևան ջրային համակարգի տեխնիկական վիճակի բարելավում</t>
  </si>
  <si>
    <t>2.7</t>
  </si>
  <si>
    <t>Աշխատակազմի մասնագիտական կարողությունների զարգացում</t>
  </si>
  <si>
    <t>Ուսումնական և թռիչքային պատրաստվածության դասընթացներ</t>
  </si>
  <si>
    <t>Ֆինանսական փոխհատուցում տեղական ինքնակառավարման մարմիններին</t>
  </si>
  <si>
    <t xml:space="preserve"> 1988-1992 թվականներին Ադրբեջանից բռնագաղթված և Հայաստանի Հանրապետությունում ապաստանած փախստական ընտանիքների բնակարանային ապահովում</t>
  </si>
  <si>
    <t xml:space="preserve"> Ոչ ֆինանսական ակտիվների օտարումից մուտքեր</t>
  </si>
  <si>
    <t>4</t>
  </si>
  <si>
    <t>ՀՀ տարածքային կառավարման և ենթակառուցվածքների նախարարության 2020 թվականի ծախսերի (առանց կառավարման ապարատի և ենթավարկերի) համեմատությունը 2018-2019թթ. համադրելի ցուցանիշների հետ</t>
  </si>
  <si>
    <t>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</si>
  <si>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 xml:space="preserve"> ՌԴ աջակցությամբ իրականացվող Հայկական ԱԷԿ-ի N 2 էներգաբլոկի շահագործման նախագծային ժամկետի երկարացման դրամաշնորհային ծրագրի շրջանակներում իրականացվող ներդրումներ</t>
  </si>
  <si>
    <t>Ասիական զարգացման բանկի աջակցությամբ իրականացվող քաղաքային ենթակառուցվածքների և քաղաքի կայուն զարգացման ներդրումային ծրագրի շրջանակներում ճանապարհային շինարարություն</t>
  </si>
  <si>
    <t>Ասիական զարգացման բանկի աջակցությամբ իրականացվող քաղաքային ենթակառուցվածքների և քաղաքի կայուն զարգացման ներդրումային երկրորդ շրջանակներում ճանապարհային շինարարություն</t>
  </si>
  <si>
    <t>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</t>
  </si>
  <si>
    <t>Գերմանիայի զարգացման վարկային բանկի աջակցությամբ իրականացվող Ախուրյան գետի ջրային ռեսուրսների ինտեգրված կառավարման դրամաշնորհային ծրագիր</t>
  </si>
  <si>
    <t>Զարգացման ֆրանսիական գործակալության աձակցությամբ իրականացվող ոռոգման ոլորտի ֆինանսական կայունության և ոռոգման կառավարման կարողությունների բարելավման ծրագրի խորհրդատվություն և կառավարում</t>
  </si>
  <si>
    <t>Աղյուսակ N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</si>
</sst>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#,##0.0"/>
    <numFmt numFmtId="165" formatCode="0.0"/>
    <numFmt numFmtId="166" formatCode="_-* #,##0.0_р_._-;\-* #,##0.0_р_._-;_-* &quot;-&quot;??_р_._-;_-@_-"/>
    <numFmt numFmtId="167" formatCode="_(* #,##0.0_);_(* \(#,##0.0\);_(* &quot;-&quot;??_);_(@_)"/>
    <numFmt numFmtId="168" formatCode="_(* #,##0.0_);_(* \(#,##0.0\);_(* &quot;-&quot;?_);_(@_)"/>
    <numFmt numFmtId="169" formatCode="##,##0.0;\(##,##0.0\);\-"/>
  </numFmts>
  <fonts count="23">
    <font>
      <sz val="11"/>
      <color theme="1"/>
      <name val="Calibri"/>
      <family val="2"/>
      <scheme val="minor"/>
    </font>
    <font>
      <sz val="10"/>
      <name val="Sylfaen"/>
      <family val="1"/>
    </font>
    <font>
      <sz val="10"/>
      <name val="Arial"/>
      <family val="2"/>
      <charset val="204"/>
    </font>
    <font>
      <b/>
      <sz val="10"/>
      <name val="GHEA Grapalat"/>
      <family val="3"/>
    </font>
    <font>
      <b/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sz val="10"/>
      <color theme="1"/>
      <name val="GHEA Grapalat"/>
      <family val="3"/>
    </font>
    <font>
      <sz val="9"/>
      <name val="Arial"/>
      <family val="2"/>
      <charset val="204"/>
    </font>
    <font>
      <sz val="9"/>
      <name val="GHEA Grapalat"/>
      <family val="3"/>
    </font>
    <font>
      <sz val="9"/>
      <color theme="1"/>
      <name val="Times Armenian"/>
      <family val="2"/>
    </font>
    <font>
      <sz val="9"/>
      <color indexed="8"/>
      <name val="Times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name val="Times Armenian"/>
      <family val="1"/>
    </font>
    <font>
      <sz val="10"/>
      <name val="Times Armenian"/>
      <family val="1"/>
    </font>
    <font>
      <sz val="8"/>
      <name val="Arial Armenian"/>
      <family val="2"/>
      <charset val="204"/>
    </font>
    <font>
      <sz val="10"/>
      <color rgb="FF9C6500"/>
      <name val="Calibri"/>
      <family val="2"/>
      <scheme val="minor"/>
    </font>
    <font>
      <sz val="10"/>
      <name val="Times Armenian"/>
      <family val="1"/>
    </font>
    <font>
      <sz val="8"/>
      <name val="GHEA Grapalat"/>
      <family val="2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7" fillId="0" borderId="0"/>
    <xf numFmtId="0" fontId="13" fillId="0" borderId="0"/>
    <xf numFmtId="43" fontId="1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0" fontId="17" fillId="0" borderId="0"/>
    <xf numFmtId="0" fontId="18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0" fillId="2" borderId="0" applyNumberFormat="0" applyBorder="0" applyAlignment="0" applyProtection="0"/>
    <xf numFmtId="0" fontId="18" fillId="0" borderId="0"/>
    <xf numFmtId="0" fontId="19" fillId="0" borderId="0">
      <alignment horizontal="left"/>
    </xf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21" fillId="0" borderId="0"/>
    <xf numFmtId="0" fontId="16" fillId="0" borderId="0"/>
    <xf numFmtId="43" fontId="16" fillId="0" borderId="0" applyFont="0" applyFill="0" applyBorder="0" applyAlignment="0" applyProtection="0"/>
    <xf numFmtId="169" fontId="22" fillId="0" borderId="0" applyFill="0" applyBorder="0" applyProtection="0">
      <alignment horizontal="right" vertical="top"/>
    </xf>
  </cellStyleXfs>
  <cellXfs count="47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/>
    <xf numFmtId="164" fontId="1" fillId="0" borderId="0" xfId="0" applyNumberFormat="1" applyFont="1" applyFill="1"/>
    <xf numFmtId="0" fontId="2" fillId="0" borderId="0" xfId="0" applyFont="1" applyFill="1"/>
    <xf numFmtId="0" fontId="4" fillId="0" borderId="0" xfId="0" applyFont="1" applyFill="1" applyBorder="1" applyAlignment="1">
      <alignment horizontal="center" wrapText="1"/>
    </xf>
    <xf numFmtId="0" fontId="6" fillId="0" borderId="0" xfId="0" applyFont="1" applyFill="1" applyAlignment="1">
      <alignment vertical="center"/>
    </xf>
    <xf numFmtId="0" fontId="6" fillId="0" borderId="0" xfId="1" applyFont="1" applyFill="1"/>
    <xf numFmtId="164" fontId="6" fillId="0" borderId="0" xfId="1" applyNumberFormat="1" applyFont="1" applyFill="1"/>
    <xf numFmtId="165" fontId="6" fillId="0" borderId="0" xfId="1" applyNumberFormat="1" applyFont="1" applyFill="1"/>
    <xf numFmtId="0" fontId="6" fillId="0" borderId="0" xfId="0" applyFont="1" applyFill="1" applyAlignment="1">
      <alignment horizontal="right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164" fontId="6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6" fillId="0" borderId="0" xfId="2" applyFont="1" applyFill="1" applyBorder="1"/>
    <xf numFmtId="49" fontId="3" fillId="0" borderId="1" xfId="1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 wrapText="1"/>
    </xf>
    <xf numFmtId="49" fontId="6" fillId="0" borderId="1" xfId="6" applyNumberFormat="1" applyFont="1" applyFill="1" applyBorder="1" applyAlignment="1">
      <alignment horizontal="left" vertical="center" wrapText="1"/>
    </xf>
    <xf numFmtId="167" fontId="6" fillId="0" borderId="1" xfId="5" applyNumberFormat="1" applyFont="1" applyFill="1" applyBorder="1" applyAlignment="1">
      <alignment horizontal="center" vertical="center" wrapText="1"/>
    </xf>
    <xf numFmtId="166" fontId="6" fillId="0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vertical="center" wrapText="1"/>
    </xf>
    <xf numFmtId="164" fontId="6" fillId="0" borderId="1" xfId="1" applyNumberFormat="1" applyFont="1" applyFill="1" applyBorder="1" applyAlignment="1">
      <alignment horizontal="left" vertical="center" wrapText="1"/>
    </xf>
    <xf numFmtId="167" fontId="6" fillId="0" borderId="1" xfId="15" applyNumberFormat="1" applyFont="1" applyFill="1" applyBorder="1" applyAlignment="1" applyProtection="1">
      <alignment horizontal="center" vertical="center" wrapText="1"/>
      <protection locked="0"/>
    </xf>
    <xf numFmtId="168" fontId="6" fillId="0" borderId="1" xfId="3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166" fontId="6" fillId="0" borderId="0" xfId="2" applyNumberFormat="1" applyFont="1" applyFill="1" applyBorder="1"/>
    <xf numFmtId="0" fontId="6" fillId="0" borderId="0" xfId="0" applyFont="1" applyFill="1" applyBorder="1" applyAlignment="1">
      <alignment vertical="center" wrapText="1"/>
    </xf>
    <xf numFmtId="169" fontId="3" fillId="0" borderId="1" xfId="44" applyNumberFormat="1" applyFont="1" applyFill="1" applyBorder="1" applyAlignment="1">
      <alignment horizontal="center" vertical="center"/>
    </xf>
  </cellXfs>
  <cellStyles count="45">
    <cellStyle name="Comma" xfId="5" builtinId="3"/>
    <cellStyle name="Comma 2" xfId="3"/>
    <cellStyle name="Comma 2 2" xfId="10"/>
    <cellStyle name="Comma 2 2 2" xfId="32"/>
    <cellStyle name="Comma 2 2 3" xfId="22"/>
    <cellStyle name="Comma 2 3" xfId="31"/>
    <cellStyle name="Comma 2 4" xfId="21"/>
    <cellStyle name="Comma 2 5" xfId="9"/>
    <cellStyle name="Comma 3" xfId="11"/>
    <cellStyle name="Comma 3 2" xfId="12"/>
    <cellStyle name="Comma 3 2 2" xfId="34"/>
    <cellStyle name="Comma 3 2 3" xfId="24"/>
    <cellStyle name="Comma 3 3" xfId="33"/>
    <cellStyle name="Comma 3 4" xfId="23"/>
    <cellStyle name="Comma 4" xfId="13"/>
    <cellStyle name="Comma 4 2" xfId="14"/>
    <cellStyle name="Comma 4 2 2" xfId="36"/>
    <cellStyle name="Comma 4 2 3" xfId="26"/>
    <cellStyle name="Comma 4 3" xfId="35"/>
    <cellStyle name="Comma 4 4" xfId="25"/>
    <cellStyle name="Comma 5" xfId="15"/>
    <cellStyle name="Comma 5 2" xfId="37"/>
    <cellStyle name="Comma 5 3" xfId="27"/>
    <cellStyle name="Comma 6" xfId="8"/>
    <cellStyle name="Comma 6 2" xfId="43"/>
    <cellStyle name="Neutral 2" xfId="16"/>
    <cellStyle name="Normal" xfId="0" builtinId="0"/>
    <cellStyle name="Normal 2" xfId="2"/>
    <cellStyle name="Normal 2 2" xfId="38"/>
    <cellStyle name="Normal 2 3" xfId="28"/>
    <cellStyle name="Normal 2 4" xfId="17"/>
    <cellStyle name="Normal 3" xfId="4"/>
    <cellStyle name="Normal 3 2" xfId="18"/>
    <cellStyle name="Normal 4" xfId="19"/>
    <cellStyle name="Normal 4 2" xfId="39"/>
    <cellStyle name="Normal 4 3" xfId="29"/>
    <cellStyle name="Normal 5" xfId="7"/>
    <cellStyle name="Normal 5 2" xfId="42"/>
    <cellStyle name="Normal 6" xfId="41"/>
    <cellStyle name="Normal_2006plan" xfId="1"/>
    <cellStyle name="Normal_Book2" xfId="6"/>
    <cellStyle name="Percent 2" xfId="20"/>
    <cellStyle name="Percent 2 2" xfId="40"/>
    <cellStyle name="Percent 2 3" xfId="30"/>
    <cellStyle name="SN_241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uzanna\2019-budget\NAXAGIC-2019\21.09.2018-2019-budget-gnu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Vnasi hatucum.1.1"/>
      <sheetName val="2.Vnasi hatucum 1.2"/>
      <sheetName val="3. Artmed1.3"/>
      <sheetName val="4.Girq2.1"/>
      <sheetName val="5.Protez2.2"/>
      <sheetName val="6.Protez 2.3"/>
      <sheetName val=" 7.Stres2.4"/>
      <sheetName val="8.Arev2.5"/>
      <sheetName val="9.Arev 2.5.1"/>
      <sheetName val="10.Prkutjin2.6"/>
      <sheetName val="Havastagir"/>
      <sheetName val="Liargeq-kjanq"/>
      <sheetName val="Autizm-agakcucun"/>
      <sheetName val="AMPOP 01"/>
      <sheetName val="11.Spajakan3.1"/>
      <sheetName val="Spajakan3.2.1"/>
      <sheetName val="Spajakan 3.2.2-npast"/>
      <sheetName val="Spajakan-npast-v"/>
      <sheetName val="12.Zin.3.3"/>
      <sheetName val="Zin 3.3.1"/>
      <sheetName val="Zin-3.3.2-npast"/>
      <sheetName val="Zin-npast-v"/>
      <sheetName val="13.Social.3.4"/>
      <sheetName val="Social 3.4.1"/>
      <sheetName val="Social-3.4.2-npast"/>
      <sheetName val="Social-npast-v"/>
      <sheetName val="14.Orenq-vorohum3.5"/>
      <sheetName val="Orenq-vor 3.5.1"/>
      <sheetName val="Orenq-3.5.2-npast"/>
      <sheetName val="15.Ahx.kensat.kf3.6"/>
      <sheetName val="Ashxat. 3.6.1"/>
      <sheetName val="Ashxat.3.6.2-npast"/>
      <sheetName val="Ashxatan-npast-v"/>
      <sheetName val="Kens.npast-ampop"/>
      <sheetName val="Kensat.-npast-v-ampop"/>
      <sheetName val="Kensatoshak-ampop"/>
      <sheetName val="Kutak-kens"/>
      <sheetName val="16.Ti 4.1"/>
      <sheetName val="17.Ti 4.2"/>
      <sheetName val="16-17-Ti.1.4.1.1.1POAK"/>
      <sheetName val="18.Tnajin-spas5.1"/>
      <sheetName val="19.Tnajin spas 5.2"/>
      <sheetName val="18-19Tnajin sp.POAK"/>
      <sheetName val="20.Vardenis6."/>
      <sheetName val="20.1Vardenis POAK"/>
      <sheetName val="21.Araqel7."/>
      <sheetName val="22.Vanagori tun 8."/>
      <sheetName val="Germik-HK-agakc."/>
      <sheetName val="Spitak-HK-agakc."/>
      <sheetName val="Veteran-otevan-poak"/>
      <sheetName val="POAK-veteran"/>
      <sheetName val="AMPOP 02"/>
      <sheetName val="23.Azgajin heros 1.1"/>
      <sheetName val="Azgajin heros 1.2"/>
      <sheetName val="24.taxum.np.gor2.1"/>
      <sheetName val="taxum.np. gor. 2.2"/>
      <sheetName val="25.gor.npast 4.1"/>
      <sheetName val="gorc.npast 4.2"/>
      <sheetName val="26.gor.mas.usucum 4.3"/>
      <sheetName val="27.gor.hatucum 4.4"/>
      <sheetName val="29.erk.veramas 4.6"/>
      <sheetName val="30.zb.3min.mek.t.hah.mas 4.7"/>
      <sheetName val="Krtatoshak"/>
      <sheetName val="32.taxum.qax 5"/>
      <sheetName val="33.hetazotu 6"/>
      <sheetName val="34.Varcatrv 7.2"/>
      <sheetName val="35.Varcatrv-Npast 7.1"/>
      <sheetName val="36.Eritasar-kentr 8.1"/>
      <sheetName val="36.1.Eritasar-kentr.POAK"/>
      <sheetName val="37.zb.1poxhatucwum 9"/>
      <sheetName val="38.Tonavagar 10"/>
      <sheetName val="39.zb.pet.grancum 11"/>
      <sheetName val="40.Gumri 12.1"/>
      <sheetName val="41.Gumri 12.2"/>
      <sheetName val="40-41.Gumri.POAK"/>
      <sheetName val="Praktika-gorc"/>
      <sheetName val="Harmar-gorc"/>
      <sheetName val="Sezon-ashx"/>
      <sheetName val="Och petakan"/>
      <sheetName val="Gorcatu-ajc"/>
      <sheetName val="Vardz-ashx"/>
      <sheetName val="Anasnapah-ashx"/>
      <sheetName val="Biznes-agakcucun"/>
      <sheetName val="Erit-majr"/>
      <sheetName val="24 tarekan"/>
      <sheetName val="3 tarekan"/>
      <sheetName val="Unison-HK"/>
      <sheetName val="AMPOP 03, 05"/>
      <sheetName val="42.Axqat. npast 1.1"/>
      <sheetName val="43.Axgat.npast 1.2"/>
      <sheetName val="44. 2 tarekan erexa 2.1"/>
      <sheetName val="2 tarekan erexa 2.2"/>
      <sheetName val="45.Erexaji mianvag 3.1"/>
      <sheetName val="Erexaji mianvag 3.2"/>
      <sheetName val=" 46.Mard.ogn.4"/>
      <sheetName val="47.shrganav5.1"/>
      <sheetName val="48.shrganav5.2"/>
      <sheetName val="49.shrganav 5.3"/>
      <sheetName val="50.hxiutjun 6"/>
      <sheetName val="51.Mank.-ampop 7.0"/>
      <sheetName val="52.Mank.-ampop 7.0.0.kap"/>
      <sheetName val="53.Mank-ampop 7.0.0.0.dr."/>
      <sheetName val="51-52-53.Mank.ampop.POAK"/>
      <sheetName val="54.Bernatap 8.1"/>
      <sheetName val="55.Bernatap 8.2"/>
      <sheetName val="56ampop 9.1"/>
      <sheetName val="57.ampop 9.2"/>
      <sheetName val="56-57ampop.POAK"/>
      <sheetName val=" Agabnjak-1"/>
      <sheetName val="Agabnjak-2"/>
      <sheetName val="58.Dat.10"/>
      <sheetName val="59.Dat.11"/>
      <sheetName val="Dat.12"/>
      <sheetName val="60.Ampop12.1"/>
      <sheetName val="61.Ampop 12.2"/>
      <sheetName val="60-61krt.ampop.POAK"/>
      <sheetName val="Kapan 12.1"/>
      <sheetName val="Kapan12.2"/>
      <sheetName val=" 62.Hujsi kamurg 13"/>
      <sheetName val="63.Xnamatar14"/>
      <sheetName val="Erexa-kentron."/>
      <sheetName val="Erexa POAK"/>
      <sheetName val="Arabkir-kentron-agakcucun"/>
      <sheetName val="Erexa-agakc-kentron"/>
      <sheetName val="Erexa-agak-kentron-POAK"/>
      <sheetName val="AMPOP 04"/>
      <sheetName val="66.Veteran.pv 2.1"/>
      <sheetName val="Veteran.pv. 2.2"/>
      <sheetName val=" 67.Paxst.-xnd 3."/>
      <sheetName val="68.Paxst.kac 4."/>
      <sheetName val="68.1Paxst.kac.POAK"/>
      <sheetName val="69.Brnadatv 5."/>
      <sheetName val="70.Hatucum.HPH 6.1"/>
      <sheetName val="Hatucum 6.2"/>
      <sheetName val="71.T-anotevan 7.1"/>
      <sheetName val="72.T-anotevan 7.2"/>
      <sheetName val="71-72. T-anotevanPOAK"/>
      <sheetName val="73.Avand 8.1"/>
      <sheetName val="74.Avand 8.2"/>
      <sheetName val="Avand 8.3"/>
      <sheetName val="AMPOP 07"/>
      <sheetName val="Npast-post 1"/>
      <sheetName val="75.Paxst.kentr 2.1"/>
      <sheetName val="76.Paxst. kentr 2.2"/>
      <sheetName val="75-76Paxst.kentr.POAK"/>
      <sheetName val="77.BSP 3."/>
      <sheetName val="78.SCTG 4."/>
      <sheetName val="79.hahm.baza 5."/>
      <sheetName val="80.GORC 6."/>
      <sheetName val="81.NORQ 7."/>
      <sheetName val=" 82.Manuk 8."/>
      <sheetName val=" 83.Npast-baza 9."/>
      <sheetName val="84.Metod-kadr 10.1"/>
      <sheetName val="85.Metod-kadr 10.2"/>
      <sheetName val="84-85.Metod-kadr.POAK"/>
      <sheetName val=" 86.Npast-2 11."/>
      <sheetName val="87hanrajin 12."/>
      <sheetName val="88.bjuleten 13."/>
      <sheetName val="89.Bareg. 14"/>
      <sheetName val="90.Ashx.tesch 15."/>
      <sheetName val="91.DZEV.TPAGR 16."/>
      <sheetName val="92.BJUL.TPAGR 17."/>
      <sheetName val="93.Araqs 18."/>
      <sheetName val="94.Parnas 19."/>
      <sheetName val="96.Kensatosh. vcarum 32."/>
      <sheetName val="97.Vet.vcarum 33."/>
      <sheetName val="Kens-Post-ampop"/>
      <sheetName val="98.Soc. vcarum"/>
      <sheetName val="99.Traf. soc."/>
      <sheetName val="100.Norq wuxekc."/>
      <sheetName val="Baza-zin"/>
      <sheetName val="Paxstakan"/>
      <sheetName val="Kensatoshak-hamakarg"/>
      <sheetName val="Socpatet-socnax"/>
      <sheetName val="Socpatet-migracia"/>
      <sheetName val="SocFond"/>
      <sheetName val="SocFond-POAK"/>
      <sheetName val="Erexa-krtakan"/>
      <sheetName val="Soc-texekatvucun"/>
      <sheetName val="Portal-baza"/>
      <sheetName val="Sezon-ashx-uxekcum"/>
      <sheetName val="Vardz-ashx-uxekcum"/>
      <sheetName val="Kensatoshak-irazekum"/>
      <sheetName val="Majr-vcharum"/>
      <sheetName val="Socpatet2015-2018"/>
      <sheetName val="Trafiginq-npast-ogn"/>
      <sheetName val="Migracia-npast-ogn"/>
      <sheetName val="Migr-targman"/>
      <sheetName val="Migr-dasyntac."/>
      <sheetName val="Migr-bnakaran"/>
      <sheetName val="AMPOP 09"/>
      <sheetName val="1 H-npast"/>
      <sheetName val="1 H-baza"/>
      <sheetName val="1 H-"/>
      <sheetName val="1 H-post"/>
      <sheetName val="HH.S-npast"/>
      <sheetName val="HH-S-baza"/>
      <sheetName val="HH-S-"/>
      <sheetName val="HH-S-post"/>
      <sheetName val="Bnak-npast"/>
      <sheetName val="Bnak-baza"/>
      <sheetName val="Bnak-"/>
      <sheetName val="Bnak-post"/>
      <sheetName val="Praktika"/>
      <sheetName val="Hashmandam-ashx."/>
      <sheetName val="Eritasard"/>
      <sheetName val="Sos"/>
      <sheetName val="Anotevan-k."/>
      <sheetName val="Ganapar"/>
      <sheetName val="Shtemaran-baza"/>
      <sheetName val="Demografik"/>
      <sheetName val="938-Post"/>
      <sheetName val="938-V"/>
      <sheetName val="Kentron-Traf"/>
      <sheetName val="targman.paxst.-2012-2014"/>
      <sheetName val="tpagr.paxst."/>
      <sheetName val="Trafiqing-M"/>
      <sheetName val="Reintegrum"/>
      <sheetName val="AI-petnpast"/>
      <sheetName val="AI-amsagir"/>
      <sheetName val="Uxegir"/>
      <sheetName val="Agak.Himnadram"/>
      <sheetName val="Germik-himnadram"/>
      <sheetName val="Azgain-inst-kapital"/>
      <sheetName val="AI-gorc"/>
      <sheetName val="AI-soc"/>
      <sheetName val="Erex.-gujq"/>
      <sheetName val="Hanrain-fond"/>
      <sheetName val="Migrac-hetazot."/>
      <sheetName val="Finansakan-baza"/>
      <sheetName val="Integr-baza"/>
      <sheetName val="Mardasir-taracq"/>
      <sheetName val="Erexa-agakcucun-npast"/>
      <sheetName val="Erexa-agakcucun-dzev"/>
      <sheetName val="KF-1-Portal"/>
      <sheetName val="KF-2"/>
      <sheetName val="Terton"/>
      <sheetName val="ZLMN"/>
      <sheetName val="Qaroz"/>
      <sheetName val="Migr-hetazot"/>
      <sheetName val="Qax.njut"/>
      <sheetName val="Anotevan-gujq"/>
      <sheetName val="Baza-ampop"/>
      <sheetName val="Hashmandam"/>
      <sheetName val="Migr-1"/>
      <sheetName val="Migr-2"/>
      <sheetName val="Migr-3"/>
      <sheetName val="Tun"/>
      <sheetName val="Mexvik"/>
      <sheetName val="Kjanq"/>
      <sheetName val="Gujq-1"/>
      <sheetName val="Gujq-2"/>
      <sheetName val="Gujq-3"/>
      <sheetName val="Gujq-4"/>
      <sheetName val="Gujq-5"/>
      <sheetName val="Gujq-6"/>
      <sheetName val="Gujq-7"/>
      <sheetName val="Gujq-8"/>
      <sheetName val="Gujq-9"/>
      <sheetName val="Kensatosh-baza"/>
      <sheetName val="Dat-3"/>
      <sheetName val="Migracia-1"/>
      <sheetName val="Migracia-2"/>
      <sheetName val="Migracia-3"/>
      <sheetName val="Migracia-4"/>
      <sheetName val="Migracia-5"/>
      <sheetName val="Migracia-6"/>
      <sheetName val="Migracia-7"/>
      <sheetName val="Migracia-8"/>
      <sheetName val="ZB-1"/>
      <sheetName val="ZB-2"/>
      <sheetName val="ZB-3"/>
      <sheetName val="ZB-4"/>
      <sheetName val="ZB-5"/>
      <sheetName val="Irazekum"/>
      <sheetName val="Migracia-veradarz"/>
      <sheetName val="Migracia-otarerkeja"/>
      <sheetName val="Migracia-dramognucun"/>
      <sheetName val="Migracia-targmanucun"/>
      <sheetName val="Migracia-tpagrucun"/>
      <sheetName val="Hog-tner"/>
      <sheetName val="Vardz-asx-1"/>
      <sheetName val="Vardz-ashx-2"/>
      <sheetName val="Anasnapah"/>
      <sheetName val="Liargeq-kajnq"/>
      <sheetName val="Migracia-internet"/>
      <sheetName val="migracia-taregirq"/>
      <sheetName val="Majr-vchar"/>
      <sheetName val="Zbaxvac-usucum"/>
      <sheetName val="Petagakcucun"/>
      <sheetName val="Spitak-agakcucun"/>
      <sheetName val="Germik-ajnkjun"/>
      <sheetName val="Trafiking-npast"/>
      <sheetName val="5 tarekan"/>
      <sheetName val="hashm-erexa-agakcucun"/>
      <sheetName val="Yntaniq-agakcucun"/>
      <sheetName val="Hagust-erexa"/>
      <sheetName val="Germik-HK"/>
      <sheetName val="Spitak-HK"/>
      <sheetName val="Eritasard-majr"/>
      <sheetName val="24 tarekan-gorcazurk"/>
      <sheetName val="Erexa-xnamq-poxhatucum"/>
      <sheetName val="Ashx-xezum-poxhatucum"/>
      <sheetName val="Zbaxvac-kentron-Unison"/>
      <sheetName val="Migr-targ"/>
      <sheetName val="Migr-dasyntac"/>
      <sheetName val="Migr-Bnak-subsidia"/>
      <sheetName val="Veteran-otevan"/>
      <sheetName val="Veteran-hangist"/>
      <sheetName val="Nor-baza"/>
      <sheetName val="HK-hashmandam"/>
      <sheetName val="HK-cragir"/>
      <sheetName val="1.poqr-tun"/>
      <sheetName val="2.poqr-tun"/>
      <sheetName val="Nor cragrer"/>
      <sheetName val="AMPOP-MIAJN MER"/>
      <sheetName val="Kutakajin"/>
      <sheetName val="Socpatet"/>
      <sheetName val="Ashxatavardz-hashvark-2013"/>
      <sheetName val="Mer cragrer-karc"/>
      <sheetName val="nor dasakarg-migracia"/>
      <sheetName val="Sheet6"/>
      <sheetName val="Nor-dasakargum-NOR"/>
      <sheetName val="NOR hamematakan-2019"/>
      <sheetName val="2019-qnnarkum"/>
      <sheetName val="VARCHAPET"/>
      <sheetName val="Nor das-socap-hin"/>
      <sheetName val="Sheet4"/>
      <sheetName val="AJ-2018-volort"/>
      <sheetName val="AJ-2018-socap"/>
      <sheetName val="AJ-2018-Fond"/>
      <sheetName val="AJ-2018-migracia"/>
      <sheetName val="AJ-FN-2018"/>
      <sheetName val="AJ-2018-PEK"/>
      <sheetName val="AJ-2018-karavarucun"/>
      <sheetName val="Ararkucun-2018"/>
      <sheetName val="2018 budget"/>
      <sheetName val="Socap+Fond"/>
      <sheetName val="2018-Socap"/>
      <sheetName val="Socap"/>
      <sheetName val="2018-Fond"/>
      <sheetName val="Fond"/>
      <sheetName val="2018-migracia"/>
      <sheetName val="Migracia"/>
      <sheetName val="2019-2020"/>
      <sheetName val="Sheet2"/>
      <sheetName val="2019"/>
      <sheetName val="2020"/>
      <sheetName val="Ampop"/>
      <sheetName val="2017-eramsjakner"/>
      <sheetName val="AJ-2017"/>
      <sheetName val="Socnax-vergnakan"/>
      <sheetName val="Fond-vergnakan"/>
      <sheetName val="Migracia-vergnakan"/>
      <sheetName val="PEK"/>
      <sheetName val="Socpatet-vergnakan"/>
      <sheetName val="2017-AJ-socnax"/>
      <sheetName val="2017-AJ-migracia"/>
      <sheetName val="Varchapet-2017-ararkucun"/>
      <sheetName val="Varchapet-2017"/>
      <sheetName val="Varchapet-2017-socnax"/>
      <sheetName val="Varchapet-2017-socap-bacatrucun"/>
      <sheetName val="Varchapet-2017-migracia"/>
      <sheetName val="Varchapet-2017-migr-bacatragir"/>
      <sheetName val="Varchapet-ararkucun-2017-2019"/>
      <sheetName val="Bacatrucun-Socnax-2017-2019"/>
      <sheetName val="Bacatrucun-Migracia-2017-2019"/>
      <sheetName val="Varchapet-2017-2019-ampop"/>
      <sheetName val="Varchapet-2017-2019-Socnax"/>
      <sheetName val="Varchapet-2017-2019-migracia"/>
      <sheetName val="2016-tntesum"/>
      <sheetName val="Varchapet-ararkucun-2016"/>
      <sheetName val="1eramsjak-2016"/>
      <sheetName val="2015-tntesum-11 amis past+"/>
      <sheetName val="2015-spasօxakan-10-amis-"/>
      <sheetName val="2015-spasoxakan-"/>
      <sheetName val="2016 eramsjakner"/>
      <sheetName val="Safaryan-2016"/>
      <sheetName val="Varchapet-2016"/>
      <sheetName val="Varchapet-2016-migracia"/>
      <sheetName val="Migracia-2016"/>
      <sheetName val="Safaryan-2016-2018"/>
      <sheetName val="2016-2018-Varchapet"/>
      <sheetName val="Migracia-2016-2018"/>
      <sheetName val="Migracia-2016-2018-varchapet"/>
      <sheetName val="2016-2018"/>
      <sheetName val="Kutakajin-2015-2018"/>
      <sheetName val="2014-past-september"/>
      <sheetName val="2014-past-hoktember"/>
      <sheetName val="Varchapet-socvolort-2015+"/>
      <sheetName val="SocnaxSAPC-2015+"/>
      <sheetName val="Migracia-Safaryan-2015+"/>
      <sheetName val="Migracia-2015+"/>
      <sheetName val="Migracia-kapital-Safaryan-2015+"/>
      <sheetName val="Migracia-kapital-2015+"/>
      <sheetName val="2015-2017 varchapet-arark"/>
      <sheetName val="2015-2017 Socvolort"/>
      <sheetName val="2015-2017-varchapet"/>
      <sheetName val="Fond-2015-2017"/>
      <sheetName val="Migracia-2015-2017"/>
      <sheetName val="Lala"/>
      <sheetName val="Lala-01.07.2014"/>
      <sheetName val="Hamematakan-2018"/>
      <sheetName val="01.09.2018-Hamematakan"/>
      <sheetName val="Sheet10"/>
      <sheetName val="Nor dasakargum. ru"/>
      <sheetName val="Safaryan-2016-2015"/>
      <sheetName val="KZC-ampop"/>
      <sheetName val="2018-2020-chapaqanak"/>
      <sheetName val="KZC-bacartagir"/>
      <sheetName val="Texekanq"/>
      <sheetName val="Hodvacner"/>
      <sheetName val="Ashxatavarc-hin"/>
      <sheetName val="POAK-soc.2016"/>
      <sheetName val="POAK-tar.2016"/>
      <sheetName val="POAK-T-2017"/>
      <sheetName val="transfert-2019"/>
      <sheetName val="Trafiging-2019"/>
      <sheetName val="HK-2014-2015"/>
      <sheetName val="Sheet7"/>
      <sheetName val="POAK 2018"/>
      <sheetName val="Himnadram-2017"/>
      <sheetName val="Ararkucun 2010"/>
      <sheetName val="Kapital-2017-2020"/>
      <sheetName val="Npast-gaz"/>
      <sheetName val="Orenq2011"/>
      <sheetName val="Orenq-KZC-2013 B-2015-2017"/>
      <sheetName val="Kapital-soc-ampop"/>
      <sheetName val="Pastaci-zbaxvac"/>
      <sheetName val="Pastaci-POAK- 2010"/>
      <sheetName val="MVF"/>
      <sheetName val="2009-2012 Sharg-verg"/>
      <sheetName val="Tarekan cragir-2012"/>
      <sheetName val="Lracucic-10 %"/>
      <sheetName val="Benzin-500"/>
      <sheetName val="Npast-kensatoshak-spasoxakan"/>
      <sheetName val="Varchapet-ararkucun-2014"/>
      <sheetName val="texekanq-ararkucun"/>
      <sheetName val="SocnaxSocPatet"/>
      <sheetName val="Varchakan-andznakazm"/>
      <sheetName val="Buleten-hxiutun-2013-2014-2015"/>
      <sheetName val="Varchapet-2015"/>
      <sheetName val="nvazagujn-ashx-2014-2015-AI"/>
      <sheetName val="nvazagujn-ashx-2014-2015+AI"/>
      <sheetName val="Kutakajin-past"/>
      <sheetName val="Subsidianer2013-2015"/>
      <sheetName val="HK-2015-2018"/>
      <sheetName val="HK-2017"/>
      <sheetName val="Varchapet-2016-2018"/>
      <sheetName val="Elektraenergia-2015-2018"/>
      <sheetName val="Sheet1"/>
      <sheetName val="el+gaz-2016"/>
      <sheetName val="elektraenergia-2016"/>
      <sheetName val="2017-tntesum-10.01.2017"/>
      <sheetName val="2017-tntesum-vergnakan-naxarar"/>
      <sheetName val="2017-tntesum-vergnakan"/>
      <sheetName val="2017 tntesum"/>
      <sheetName val="2017-verabshxum"/>
      <sheetName val="2018-popox-Lala"/>
      <sheetName val="2018-popox"/>
      <sheetName val="POAK-Himnadram"/>
      <sheetName val="Sheet3"/>
      <sheetName val="2018-2019թ. կազմակեռպ."/>
      <sheetName val="Sheet5"/>
      <sheetName val="2018-2019-VERAPATRASTUM"/>
      <sheetName val="2018-2019-KENSATOSHAK"/>
      <sheetName val="25500"/>
      <sheetName val="Kens-npast-transfer"/>
      <sheetName val="Kens-yntnpast-vcharu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>
        <row r="280">
          <cell r="EM280">
            <v>31251.7</v>
          </cell>
          <cell r="GC280">
            <v>37192.9</v>
          </cell>
        </row>
        <row r="361">
          <cell r="GC361">
            <v>1320</v>
          </cell>
        </row>
        <row r="363">
          <cell r="EN363">
            <v>2070</v>
          </cell>
          <cell r="GC363">
            <v>2070</v>
          </cell>
        </row>
        <row r="364">
          <cell r="EN364">
            <v>2250</v>
          </cell>
          <cell r="GC364">
            <v>2250</v>
          </cell>
        </row>
        <row r="365">
          <cell r="EN365">
            <v>13500</v>
          </cell>
          <cell r="GC365">
            <v>13500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5"/>
  <sheetViews>
    <sheetView tabSelected="1" topLeftCell="A4" zoomScale="110" zoomScaleNormal="110" workbookViewId="0">
      <selection activeCell="J12" sqref="J12"/>
    </sheetView>
  </sheetViews>
  <sheetFormatPr defaultRowHeight="12.75"/>
  <cols>
    <col min="1" max="1" width="6.5703125" style="4" customWidth="1"/>
    <col min="2" max="2" width="8.28515625" style="4" customWidth="1"/>
    <col min="3" max="3" width="54.42578125" style="4" customWidth="1"/>
    <col min="4" max="4" width="14.85546875" style="4" customWidth="1"/>
    <col min="5" max="5" width="15.140625" style="4" customWidth="1"/>
    <col min="6" max="6" width="14.7109375" style="4" customWidth="1"/>
    <col min="7" max="7" width="14.28515625" style="4" customWidth="1"/>
    <col min="8" max="8" width="13.28515625" style="4" customWidth="1"/>
    <col min="9" max="9" width="19.28515625" style="4" customWidth="1"/>
    <col min="10" max="10" width="16" style="4" customWidth="1"/>
    <col min="11" max="11" width="16.28515625" style="4" customWidth="1"/>
    <col min="12" max="256" width="9.140625" style="4"/>
    <col min="257" max="257" width="0" style="4" hidden="1" customWidth="1"/>
    <col min="258" max="258" width="7.85546875" style="4" customWidth="1"/>
    <col min="259" max="259" width="34.85546875" style="4" customWidth="1"/>
    <col min="260" max="260" width="15.140625" style="4" customWidth="1"/>
    <col min="261" max="261" width="13.7109375" style="4" customWidth="1"/>
    <col min="262" max="262" width="14" style="4" customWidth="1"/>
    <col min="263" max="263" width="12.140625" style="4" customWidth="1"/>
    <col min="264" max="264" width="12.28515625" style="4" customWidth="1"/>
    <col min="265" max="265" width="14.28515625" style="4" customWidth="1"/>
    <col min="266" max="266" width="13.42578125" style="4" customWidth="1"/>
    <col min="267" max="267" width="10" style="4" customWidth="1"/>
    <col min="268" max="512" width="9.140625" style="4"/>
    <col min="513" max="513" width="0" style="4" hidden="1" customWidth="1"/>
    <col min="514" max="514" width="7.85546875" style="4" customWidth="1"/>
    <col min="515" max="515" width="34.85546875" style="4" customWidth="1"/>
    <col min="516" max="516" width="15.140625" style="4" customWidth="1"/>
    <col min="517" max="517" width="13.7109375" style="4" customWidth="1"/>
    <col min="518" max="518" width="14" style="4" customWidth="1"/>
    <col min="519" max="519" width="12.140625" style="4" customWidth="1"/>
    <col min="520" max="520" width="12.28515625" style="4" customWidth="1"/>
    <col min="521" max="521" width="14.28515625" style="4" customWidth="1"/>
    <col min="522" max="522" width="13.42578125" style="4" customWidth="1"/>
    <col min="523" max="523" width="10" style="4" customWidth="1"/>
    <col min="524" max="768" width="9.140625" style="4"/>
    <col min="769" max="769" width="0" style="4" hidden="1" customWidth="1"/>
    <col min="770" max="770" width="7.85546875" style="4" customWidth="1"/>
    <col min="771" max="771" width="34.85546875" style="4" customWidth="1"/>
    <col min="772" max="772" width="15.140625" style="4" customWidth="1"/>
    <col min="773" max="773" width="13.7109375" style="4" customWidth="1"/>
    <col min="774" max="774" width="14" style="4" customWidth="1"/>
    <col min="775" max="775" width="12.140625" style="4" customWidth="1"/>
    <col min="776" max="776" width="12.28515625" style="4" customWidth="1"/>
    <col min="777" max="777" width="14.28515625" style="4" customWidth="1"/>
    <col min="778" max="778" width="13.42578125" style="4" customWidth="1"/>
    <col min="779" max="779" width="10" style="4" customWidth="1"/>
    <col min="780" max="1024" width="9.140625" style="4"/>
    <col min="1025" max="1025" width="0" style="4" hidden="1" customWidth="1"/>
    <col min="1026" max="1026" width="7.85546875" style="4" customWidth="1"/>
    <col min="1027" max="1027" width="34.85546875" style="4" customWidth="1"/>
    <col min="1028" max="1028" width="15.140625" style="4" customWidth="1"/>
    <col min="1029" max="1029" width="13.7109375" style="4" customWidth="1"/>
    <col min="1030" max="1030" width="14" style="4" customWidth="1"/>
    <col min="1031" max="1031" width="12.140625" style="4" customWidth="1"/>
    <col min="1032" max="1032" width="12.28515625" style="4" customWidth="1"/>
    <col min="1033" max="1033" width="14.28515625" style="4" customWidth="1"/>
    <col min="1034" max="1034" width="13.42578125" style="4" customWidth="1"/>
    <col min="1035" max="1035" width="10" style="4" customWidth="1"/>
    <col min="1036" max="1280" width="9.140625" style="4"/>
    <col min="1281" max="1281" width="0" style="4" hidden="1" customWidth="1"/>
    <col min="1282" max="1282" width="7.85546875" style="4" customWidth="1"/>
    <col min="1283" max="1283" width="34.85546875" style="4" customWidth="1"/>
    <col min="1284" max="1284" width="15.140625" style="4" customWidth="1"/>
    <col min="1285" max="1285" width="13.7109375" style="4" customWidth="1"/>
    <col min="1286" max="1286" width="14" style="4" customWidth="1"/>
    <col min="1287" max="1287" width="12.140625" style="4" customWidth="1"/>
    <col min="1288" max="1288" width="12.28515625" style="4" customWidth="1"/>
    <col min="1289" max="1289" width="14.28515625" style="4" customWidth="1"/>
    <col min="1290" max="1290" width="13.42578125" style="4" customWidth="1"/>
    <col min="1291" max="1291" width="10" style="4" customWidth="1"/>
    <col min="1292" max="1536" width="9.140625" style="4"/>
    <col min="1537" max="1537" width="0" style="4" hidden="1" customWidth="1"/>
    <col min="1538" max="1538" width="7.85546875" style="4" customWidth="1"/>
    <col min="1539" max="1539" width="34.85546875" style="4" customWidth="1"/>
    <col min="1540" max="1540" width="15.140625" style="4" customWidth="1"/>
    <col min="1541" max="1541" width="13.7109375" style="4" customWidth="1"/>
    <col min="1542" max="1542" width="14" style="4" customWidth="1"/>
    <col min="1543" max="1543" width="12.140625" style="4" customWidth="1"/>
    <col min="1544" max="1544" width="12.28515625" style="4" customWidth="1"/>
    <col min="1545" max="1545" width="14.28515625" style="4" customWidth="1"/>
    <col min="1546" max="1546" width="13.42578125" style="4" customWidth="1"/>
    <col min="1547" max="1547" width="10" style="4" customWidth="1"/>
    <col min="1548" max="1792" width="9.140625" style="4"/>
    <col min="1793" max="1793" width="0" style="4" hidden="1" customWidth="1"/>
    <col min="1794" max="1794" width="7.85546875" style="4" customWidth="1"/>
    <col min="1795" max="1795" width="34.85546875" style="4" customWidth="1"/>
    <col min="1796" max="1796" width="15.140625" style="4" customWidth="1"/>
    <col min="1797" max="1797" width="13.7109375" style="4" customWidth="1"/>
    <col min="1798" max="1798" width="14" style="4" customWidth="1"/>
    <col min="1799" max="1799" width="12.140625" style="4" customWidth="1"/>
    <col min="1800" max="1800" width="12.28515625" style="4" customWidth="1"/>
    <col min="1801" max="1801" width="14.28515625" style="4" customWidth="1"/>
    <col min="1802" max="1802" width="13.42578125" style="4" customWidth="1"/>
    <col min="1803" max="1803" width="10" style="4" customWidth="1"/>
    <col min="1804" max="2048" width="9.140625" style="4"/>
    <col min="2049" max="2049" width="0" style="4" hidden="1" customWidth="1"/>
    <col min="2050" max="2050" width="7.85546875" style="4" customWidth="1"/>
    <col min="2051" max="2051" width="34.85546875" style="4" customWidth="1"/>
    <col min="2052" max="2052" width="15.140625" style="4" customWidth="1"/>
    <col min="2053" max="2053" width="13.7109375" style="4" customWidth="1"/>
    <col min="2054" max="2054" width="14" style="4" customWidth="1"/>
    <col min="2055" max="2055" width="12.140625" style="4" customWidth="1"/>
    <col min="2056" max="2056" width="12.28515625" style="4" customWidth="1"/>
    <col min="2057" max="2057" width="14.28515625" style="4" customWidth="1"/>
    <col min="2058" max="2058" width="13.42578125" style="4" customWidth="1"/>
    <col min="2059" max="2059" width="10" style="4" customWidth="1"/>
    <col min="2060" max="2304" width="9.140625" style="4"/>
    <col min="2305" max="2305" width="0" style="4" hidden="1" customWidth="1"/>
    <col min="2306" max="2306" width="7.85546875" style="4" customWidth="1"/>
    <col min="2307" max="2307" width="34.85546875" style="4" customWidth="1"/>
    <col min="2308" max="2308" width="15.140625" style="4" customWidth="1"/>
    <col min="2309" max="2309" width="13.7109375" style="4" customWidth="1"/>
    <col min="2310" max="2310" width="14" style="4" customWidth="1"/>
    <col min="2311" max="2311" width="12.140625" style="4" customWidth="1"/>
    <col min="2312" max="2312" width="12.28515625" style="4" customWidth="1"/>
    <col min="2313" max="2313" width="14.28515625" style="4" customWidth="1"/>
    <col min="2314" max="2314" width="13.42578125" style="4" customWidth="1"/>
    <col min="2315" max="2315" width="10" style="4" customWidth="1"/>
    <col min="2316" max="2560" width="9.140625" style="4"/>
    <col min="2561" max="2561" width="0" style="4" hidden="1" customWidth="1"/>
    <col min="2562" max="2562" width="7.85546875" style="4" customWidth="1"/>
    <col min="2563" max="2563" width="34.85546875" style="4" customWidth="1"/>
    <col min="2564" max="2564" width="15.140625" style="4" customWidth="1"/>
    <col min="2565" max="2565" width="13.7109375" style="4" customWidth="1"/>
    <col min="2566" max="2566" width="14" style="4" customWidth="1"/>
    <col min="2567" max="2567" width="12.140625" style="4" customWidth="1"/>
    <col min="2568" max="2568" width="12.28515625" style="4" customWidth="1"/>
    <col min="2569" max="2569" width="14.28515625" style="4" customWidth="1"/>
    <col min="2570" max="2570" width="13.42578125" style="4" customWidth="1"/>
    <col min="2571" max="2571" width="10" style="4" customWidth="1"/>
    <col min="2572" max="2816" width="9.140625" style="4"/>
    <col min="2817" max="2817" width="0" style="4" hidden="1" customWidth="1"/>
    <col min="2818" max="2818" width="7.85546875" style="4" customWidth="1"/>
    <col min="2819" max="2819" width="34.85546875" style="4" customWidth="1"/>
    <col min="2820" max="2820" width="15.140625" style="4" customWidth="1"/>
    <col min="2821" max="2821" width="13.7109375" style="4" customWidth="1"/>
    <col min="2822" max="2822" width="14" style="4" customWidth="1"/>
    <col min="2823" max="2823" width="12.140625" style="4" customWidth="1"/>
    <col min="2824" max="2824" width="12.28515625" style="4" customWidth="1"/>
    <col min="2825" max="2825" width="14.28515625" style="4" customWidth="1"/>
    <col min="2826" max="2826" width="13.42578125" style="4" customWidth="1"/>
    <col min="2827" max="2827" width="10" style="4" customWidth="1"/>
    <col min="2828" max="3072" width="9.140625" style="4"/>
    <col min="3073" max="3073" width="0" style="4" hidden="1" customWidth="1"/>
    <col min="3074" max="3074" width="7.85546875" style="4" customWidth="1"/>
    <col min="3075" max="3075" width="34.85546875" style="4" customWidth="1"/>
    <col min="3076" max="3076" width="15.140625" style="4" customWidth="1"/>
    <col min="3077" max="3077" width="13.7109375" style="4" customWidth="1"/>
    <col min="3078" max="3078" width="14" style="4" customWidth="1"/>
    <col min="3079" max="3079" width="12.140625" style="4" customWidth="1"/>
    <col min="3080" max="3080" width="12.28515625" style="4" customWidth="1"/>
    <col min="3081" max="3081" width="14.28515625" style="4" customWidth="1"/>
    <col min="3082" max="3082" width="13.42578125" style="4" customWidth="1"/>
    <col min="3083" max="3083" width="10" style="4" customWidth="1"/>
    <col min="3084" max="3328" width="9.140625" style="4"/>
    <col min="3329" max="3329" width="0" style="4" hidden="1" customWidth="1"/>
    <col min="3330" max="3330" width="7.85546875" style="4" customWidth="1"/>
    <col min="3331" max="3331" width="34.85546875" style="4" customWidth="1"/>
    <col min="3332" max="3332" width="15.140625" style="4" customWidth="1"/>
    <col min="3333" max="3333" width="13.7109375" style="4" customWidth="1"/>
    <col min="3334" max="3334" width="14" style="4" customWidth="1"/>
    <col min="3335" max="3335" width="12.140625" style="4" customWidth="1"/>
    <col min="3336" max="3336" width="12.28515625" style="4" customWidth="1"/>
    <col min="3337" max="3337" width="14.28515625" style="4" customWidth="1"/>
    <col min="3338" max="3338" width="13.42578125" style="4" customWidth="1"/>
    <col min="3339" max="3339" width="10" style="4" customWidth="1"/>
    <col min="3340" max="3584" width="9.140625" style="4"/>
    <col min="3585" max="3585" width="0" style="4" hidden="1" customWidth="1"/>
    <col min="3586" max="3586" width="7.85546875" style="4" customWidth="1"/>
    <col min="3587" max="3587" width="34.85546875" style="4" customWidth="1"/>
    <col min="3588" max="3588" width="15.140625" style="4" customWidth="1"/>
    <col min="3589" max="3589" width="13.7109375" style="4" customWidth="1"/>
    <col min="3590" max="3590" width="14" style="4" customWidth="1"/>
    <col min="3591" max="3591" width="12.140625" style="4" customWidth="1"/>
    <col min="3592" max="3592" width="12.28515625" style="4" customWidth="1"/>
    <col min="3593" max="3593" width="14.28515625" style="4" customWidth="1"/>
    <col min="3594" max="3594" width="13.42578125" style="4" customWidth="1"/>
    <col min="3595" max="3595" width="10" style="4" customWidth="1"/>
    <col min="3596" max="3840" width="9.140625" style="4"/>
    <col min="3841" max="3841" width="0" style="4" hidden="1" customWidth="1"/>
    <col min="3842" max="3842" width="7.85546875" style="4" customWidth="1"/>
    <col min="3843" max="3843" width="34.85546875" style="4" customWidth="1"/>
    <col min="3844" max="3844" width="15.140625" style="4" customWidth="1"/>
    <col min="3845" max="3845" width="13.7109375" style="4" customWidth="1"/>
    <col min="3846" max="3846" width="14" style="4" customWidth="1"/>
    <col min="3847" max="3847" width="12.140625" style="4" customWidth="1"/>
    <col min="3848" max="3848" width="12.28515625" style="4" customWidth="1"/>
    <col min="3849" max="3849" width="14.28515625" style="4" customWidth="1"/>
    <col min="3850" max="3850" width="13.42578125" style="4" customWidth="1"/>
    <col min="3851" max="3851" width="10" style="4" customWidth="1"/>
    <col min="3852" max="4096" width="9.140625" style="4"/>
    <col min="4097" max="4097" width="0" style="4" hidden="1" customWidth="1"/>
    <col min="4098" max="4098" width="7.85546875" style="4" customWidth="1"/>
    <col min="4099" max="4099" width="34.85546875" style="4" customWidth="1"/>
    <col min="4100" max="4100" width="15.140625" style="4" customWidth="1"/>
    <col min="4101" max="4101" width="13.7109375" style="4" customWidth="1"/>
    <col min="4102" max="4102" width="14" style="4" customWidth="1"/>
    <col min="4103" max="4103" width="12.140625" style="4" customWidth="1"/>
    <col min="4104" max="4104" width="12.28515625" style="4" customWidth="1"/>
    <col min="4105" max="4105" width="14.28515625" style="4" customWidth="1"/>
    <col min="4106" max="4106" width="13.42578125" style="4" customWidth="1"/>
    <col min="4107" max="4107" width="10" style="4" customWidth="1"/>
    <col min="4108" max="4352" width="9.140625" style="4"/>
    <col min="4353" max="4353" width="0" style="4" hidden="1" customWidth="1"/>
    <col min="4354" max="4354" width="7.85546875" style="4" customWidth="1"/>
    <col min="4355" max="4355" width="34.85546875" style="4" customWidth="1"/>
    <col min="4356" max="4356" width="15.140625" style="4" customWidth="1"/>
    <col min="4357" max="4357" width="13.7109375" style="4" customWidth="1"/>
    <col min="4358" max="4358" width="14" style="4" customWidth="1"/>
    <col min="4359" max="4359" width="12.140625" style="4" customWidth="1"/>
    <col min="4360" max="4360" width="12.28515625" style="4" customWidth="1"/>
    <col min="4361" max="4361" width="14.28515625" style="4" customWidth="1"/>
    <col min="4362" max="4362" width="13.42578125" style="4" customWidth="1"/>
    <col min="4363" max="4363" width="10" style="4" customWidth="1"/>
    <col min="4364" max="4608" width="9.140625" style="4"/>
    <col min="4609" max="4609" width="0" style="4" hidden="1" customWidth="1"/>
    <col min="4610" max="4610" width="7.85546875" style="4" customWidth="1"/>
    <col min="4611" max="4611" width="34.85546875" style="4" customWidth="1"/>
    <col min="4612" max="4612" width="15.140625" style="4" customWidth="1"/>
    <col min="4613" max="4613" width="13.7109375" style="4" customWidth="1"/>
    <col min="4614" max="4614" width="14" style="4" customWidth="1"/>
    <col min="4615" max="4615" width="12.140625" style="4" customWidth="1"/>
    <col min="4616" max="4616" width="12.28515625" style="4" customWidth="1"/>
    <col min="4617" max="4617" width="14.28515625" style="4" customWidth="1"/>
    <col min="4618" max="4618" width="13.42578125" style="4" customWidth="1"/>
    <col min="4619" max="4619" width="10" style="4" customWidth="1"/>
    <col min="4620" max="4864" width="9.140625" style="4"/>
    <col min="4865" max="4865" width="0" style="4" hidden="1" customWidth="1"/>
    <col min="4866" max="4866" width="7.85546875" style="4" customWidth="1"/>
    <col min="4867" max="4867" width="34.85546875" style="4" customWidth="1"/>
    <col min="4868" max="4868" width="15.140625" style="4" customWidth="1"/>
    <col min="4869" max="4869" width="13.7109375" style="4" customWidth="1"/>
    <col min="4870" max="4870" width="14" style="4" customWidth="1"/>
    <col min="4871" max="4871" width="12.140625" style="4" customWidth="1"/>
    <col min="4872" max="4872" width="12.28515625" style="4" customWidth="1"/>
    <col min="4873" max="4873" width="14.28515625" style="4" customWidth="1"/>
    <col min="4874" max="4874" width="13.42578125" style="4" customWidth="1"/>
    <col min="4875" max="4875" width="10" style="4" customWidth="1"/>
    <col min="4876" max="5120" width="9.140625" style="4"/>
    <col min="5121" max="5121" width="0" style="4" hidden="1" customWidth="1"/>
    <col min="5122" max="5122" width="7.85546875" style="4" customWidth="1"/>
    <col min="5123" max="5123" width="34.85546875" style="4" customWidth="1"/>
    <col min="5124" max="5124" width="15.140625" style="4" customWidth="1"/>
    <col min="5125" max="5125" width="13.7109375" style="4" customWidth="1"/>
    <col min="5126" max="5126" width="14" style="4" customWidth="1"/>
    <col min="5127" max="5127" width="12.140625" style="4" customWidth="1"/>
    <col min="5128" max="5128" width="12.28515625" style="4" customWidth="1"/>
    <col min="5129" max="5129" width="14.28515625" style="4" customWidth="1"/>
    <col min="5130" max="5130" width="13.42578125" style="4" customWidth="1"/>
    <col min="5131" max="5131" width="10" style="4" customWidth="1"/>
    <col min="5132" max="5376" width="9.140625" style="4"/>
    <col min="5377" max="5377" width="0" style="4" hidden="1" customWidth="1"/>
    <col min="5378" max="5378" width="7.85546875" style="4" customWidth="1"/>
    <col min="5379" max="5379" width="34.85546875" style="4" customWidth="1"/>
    <col min="5380" max="5380" width="15.140625" style="4" customWidth="1"/>
    <col min="5381" max="5381" width="13.7109375" style="4" customWidth="1"/>
    <col min="5382" max="5382" width="14" style="4" customWidth="1"/>
    <col min="5383" max="5383" width="12.140625" style="4" customWidth="1"/>
    <col min="5384" max="5384" width="12.28515625" style="4" customWidth="1"/>
    <col min="5385" max="5385" width="14.28515625" style="4" customWidth="1"/>
    <col min="5386" max="5386" width="13.42578125" style="4" customWidth="1"/>
    <col min="5387" max="5387" width="10" style="4" customWidth="1"/>
    <col min="5388" max="5632" width="9.140625" style="4"/>
    <col min="5633" max="5633" width="0" style="4" hidden="1" customWidth="1"/>
    <col min="5634" max="5634" width="7.85546875" style="4" customWidth="1"/>
    <col min="5635" max="5635" width="34.85546875" style="4" customWidth="1"/>
    <col min="5636" max="5636" width="15.140625" style="4" customWidth="1"/>
    <col min="5637" max="5637" width="13.7109375" style="4" customWidth="1"/>
    <col min="5638" max="5638" width="14" style="4" customWidth="1"/>
    <col min="5639" max="5639" width="12.140625" style="4" customWidth="1"/>
    <col min="5640" max="5640" width="12.28515625" style="4" customWidth="1"/>
    <col min="5641" max="5641" width="14.28515625" style="4" customWidth="1"/>
    <col min="5642" max="5642" width="13.42578125" style="4" customWidth="1"/>
    <col min="5643" max="5643" width="10" style="4" customWidth="1"/>
    <col min="5644" max="5888" width="9.140625" style="4"/>
    <col min="5889" max="5889" width="0" style="4" hidden="1" customWidth="1"/>
    <col min="5890" max="5890" width="7.85546875" style="4" customWidth="1"/>
    <col min="5891" max="5891" width="34.85546875" style="4" customWidth="1"/>
    <col min="5892" max="5892" width="15.140625" style="4" customWidth="1"/>
    <col min="5893" max="5893" width="13.7109375" style="4" customWidth="1"/>
    <col min="5894" max="5894" width="14" style="4" customWidth="1"/>
    <col min="5895" max="5895" width="12.140625" style="4" customWidth="1"/>
    <col min="5896" max="5896" width="12.28515625" style="4" customWidth="1"/>
    <col min="5897" max="5897" width="14.28515625" style="4" customWidth="1"/>
    <col min="5898" max="5898" width="13.42578125" style="4" customWidth="1"/>
    <col min="5899" max="5899" width="10" style="4" customWidth="1"/>
    <col min="5900" max="6144" width="9.140625" style="4"/>
    <col min="6145" max="6145" width="0" style="4" hidden="1" customWidth="1"/>
    <col min="6146" max="6146" width="7.85546875" style="4" customWidth="1"/>
    <col min="6147" max="6147" width="34.85546875" style="4" customWidth="1"/>
    <col min="6148" max="6148" width="15.140625" style="4" customWidth="1"/>
    <col min="6149" max="6149" width="13.7109375" style="4" customWidth="1"/>
    <col min="6150" max="6150" width="14" style="4" customWidth="1"/>
    <col min="6151" max="6151" width="12.140625" style="4" customWidth="1"/>
    <col min="6152" max="6152" width="12.28515625" style="4" customWidth="1"/>
    <col min="6153" max="6153" width="14.28515625" style="4" customWidth="1"/>
    <col min="6154" max="6154" width="13.42578125" style="4" customWidth="1"/>
    <col min="6155" max="6155" width="10" style="4" customWidth="1"/>
    <col min="6156" max="6400" width="9.140625" style="4"/>
    <col min="6401" max="6401" width="0" style="4" hidden="1" customWidth="1"/>
    <col min="6402" max="6402" width="7.85546875" style="4" customWidth="1"/>
    <col min="6403" max="6403" width="34.85546875" style="4" customWidth="1"/>
    <col min="6404" max="6404" width="15.140625" style="4" customWidth="1"/>
    <col min="6405" max="6405" width="13.7109375" style="4" customWidth="1"/>
    <col min="6406" max="6406" width="14" style="4" customWidth="1"/>
    <col min="6407" max="6407" width="12.140625" style="4" customWidth="1"/>
    <col min="6408" max="6408" width="12.28515625" style="4" customWidth="1"/>
    <col min="6409" max="6409" width="14.28515625" style="4" customWidth="1"/>
    <col min="6410" max="6410" width="13.42578125" style="4" customWidth="1"/>
    <col min="6411" max="6411" width="10" style="4" customWidth="1"/>
    <col min="6412" max="6656" width="9.140625" style="4"/>
    <col min="6657" max="6657" width="0" style="4" hidden="1" customWidth="1"/>
    <col min="6658" max="6658" width="7.85546875" style="4" customWidth="1"/>
    <col min="6659" max="6659" width="34.85546875" style="4" customWidth="1"/>
    <col min="6660" max="6660" width="15.140625" style="4" customWidth="1"/>
    <col min="6661" max="6661" width="13.7109375" style="4" customWidth="1"/>
    <col min="6662" max="6662" width="14" style="4" customWidth="1"/>
    <col min="6663" max="6663" width="12.140625" style="4" customWidth="1"/>
    <col min="6664" max="6664" width="12.28515625" style="4" customWidth="1"/>
    <col min="6665" max="6665" width="14.28515625" style="4" customWidth="1"/>
    <col min="6666" max="6666" width="13.42578125" style="4" customWidth="1"/>
    <col min="6667" max="6667" width="10" style="4" customWidth="1"/>
    <col min="6668" max="6912" width="9.140625" style="4"/>
    <col min="6913" max="6913" width="0" style="4" hidden="1" customWidth="1"/>
    <col min="6914" max="6914" width="7.85546875" style="4" customWidth="1"/>
    <col min="6915" max="6915" width="34.85546875" style="4" customWidth="1"/>
    <col min="6916" max="6916" width="15.140625" style="4" customWidth="1"/>
    <col min="6917" max="6917" width="13.7109375" style="4" customWidth="1"/>
    <col min="6918" max="6918" width="14" style="4" customWidth="1"/>
    <col min="6919" max="6919" width="12.140625" style="4" customWidth="1"/>
    <col min="6920" max="6920" width="12.28515625" style="4" customWidth="1"/>
    <col min="6921" max="6921" width="14.28515625" style="4" customWidth="1"/>
    <col min="6922" max="6922" width="13.42578125" style="4" customWidth="1"/>
    <col min="6923" max="6923" width="10" style="4" customWidth="1"/>
    <col min="6924" max="7168" width="9.140625" style="4"/>
    <col min="7169" max="7169" width="0" style="4" hidden="1" customWidth="1"/>
    <col min="7170" max="7170" width="7.85546875" style="4" customWidth="1"/>
    <col min="7171" max="7171" width="34.85546875" style="4" customWidth="1"/>
    <col min="7172" max="7172" width="15.140625" style="4" customWidth="1"/>
    <col min="7173" max="7173" width="13.7109375" style="4" customWidth="1"/>
    <col min="7174" max="7174" width="14" style="4" customWidth="1"/>
    <col min="7175" max="7175" width="12.140625" style="4" customWidth="1"/>
    <col min="7176" max="7176" width="12.28515625" style="4" customWidth="1"/>
    <col min="7177" max="7177" width="14.28515625" style="4" customWidth="1"/>
    <col min="7178" max="7178" width="13.42578125" style="4" customWidth="1"/>
    <col min="7179" max="7179" width="10" style="4" customWidth="1"/>
    <col min="7180" max="7424" width="9.140625" style="4"/>
    <col min="7425" max="7425" width="0" style="4" hidden="1" customWidth="1"/>
    <col min="7426" max="7426" width="7.85546875" style="4" customWidth="1"/>
    <col min="7427" max="7427" width="34.85546875" style="4" customWidth="1"/>
    <col min="7428" max="7428" width="15.140625" style="4" customWidth="1"/>
    <col min="7429" max="7429" width="13.7109375" style="4" customWidth="1"/>
    <col min="7430" max="7430" width="14" style="4" customWidth="1"/>
    <col min="7431" max="7431" width="12.140625" style="4" customWidth="1"/>
    <col min="7432" max="7432" width="12.28515625" style="4" customWidth="1"/>
    <col min="7433" max="7433" width="14.28515625" style="4" customWidth="1"/>
    <col min="7434" max="7434" width="13.42578125" style="4" customWidth="1"/>
    <col min="7435" max="7435" width="10" style="4" customWidth="1"/>
    <col min="7436" max="7680" width="9.140625" style="4"/>
    <col min="7681" max="7681" width="0" style="4" hidden="1" customWidth="1"/>
    <col min="7682" max="7682" width="7.85546875" style="4" customWidth="1"/>
    <col min="7683" max="7683" width="34.85546875" style="4" customWidth="1"/>
    <col min="7684" max="7684" width="15.140625" style="4" customWidth="1"/>
    <col min="7685" max="7685" width="13.7109375" style="4" customWidth="1"/>
    <col min="7686" max="7686" width="14" style="4" customWidth="1"/>
    <col min="7687" max="7687" width="12.140625" style="4" customWidth="1"/>
    <col min="7688" max="7688" width="12.28515625" style="4" customWidth="1"/>
    <col min="7689" max="7689" width="14.28515625" style="4" customWidth="1"/>
    <col min="7690" max="7690" width="13.42578125" style="4" customWidth="1"/>
    <col min="7691" max="7691" width="10" style="4" customWidth="1"/>
    <col min="7692" max="7936" width="9.140625" style="4"/>
    <col min="7937" max="7937" width="0" style="4" hidden="1" customWidth="1"/>
    <col min="7938" max="7938" width="7.85546875" style="4" customWidth="1"/>
    <col min="7939" max="7939" width="34.85546875" style="4" customWidth="1"/>
    <col min="7940" max="7940" width="15.140625" style="4" customWidth="1"/>
    <col min="7941" max="7941" width="13.7109375" style="4" customWidth="1"/>
    <col min="7942" max="7942" width="14" style="4" customWidth="1"/>
    <col min="7943" max="7943" width="12.140625" style="4" customWidth="1"/>
    <col min="7944" max="7944" width="12.28515625" style="4" customWidth="1"/>
    <col min="7945" max="7945" width="14.28515625" style="4" customWidth="1"/>
    <col min="7946" max="7946" width="13.42578125" style="4" customWidth="1"/>
    <col min="7947" max="7947" width="10" style="4" customWidth="1"/>
    <col min="7948" max="8192" width="9.140625" style="4"/>
    <col min="8193" max="8193" width="0" style="4" hidden="1" customWidth="1"/>
    <col min="8194" max="8194" width="7.85546875" style="4" customWidth="1"/>
    <col min="8195" max="8195" width="34.85546875" style="4" customWidth="1"/>
    <col min="8196" max="8196" width="15.140625" style="4" customWidth="1"/>
    <col min="8197" max="8197" width="13.7109375" style="4" customWidth="1"/>
    <col min="8198" max="8198" width="14" style="4" customWidth="1"/>
    <col min="8199" max="8199" width="12.140625" style="4" customWidth="1"/>
    <col min="8200" max="8200" width="12.28515625" style="4" customWidth="1"/>
    <col min="8201" max="8201" width="14.28515625" style="4" customWidth="1"/>
    <col min="8202" max="8202" width="13.42578125" style="4" customWidth="1"/>
    <col min="8203" max="8203" width="10" style="4" customWidth="1"/>
    <col min="8204" max="8448" width="9.140625" style="4"/>
    <col min="8449" max="8449" width="0" style="4" hidden="1" customWidth="1"/>
    <col min="8450" max="8450" width="7.85546875" style="4" customWidth="1"/>
    <col min="8451" max="8451" width="34.85546875" style="4" customWidth="1"/>
    <col min="8452" max="8452" width="15.140625" style="4" customWidth="1"/>
    <col min="8453" max="8453" width="13.7109375" style="4" customWidth="1"/>
    <col min="8454" max="8454" width="14" style="4" customWidth="1"/>
    <col min="8455" max="8455" width="12.140625" style="4" customWidth="1"/>
    <col min="8456" max="8456" width="12.28515625" style="4" customWidth="1"/>
    <col min="8457" max="8457" width="14.28515625" style="4" customWidth="1"/>
    <col min="8458" max="8458" width="13.42578125" style="4" customWidth="1"/>
    <col min="8459" max="8459" width="10" style="4" customWidth="1"/>
    <col min="8460" max="8704" width="9.140625" style="4"/>
    <col min="8705" max="8705" width="0" style="4" hidden="1" customWidth="1"/>
    <col min="8706" max="8706" width="7.85546875" style="4" customWidth="1"/>
    <col min="8707" max="8707" width="34.85546875" style="4" customWidth="1"/>
    <col min="8708" max="8708" width="15.140625" style="4" customWidth="1"/>
    <col min="8709" max="8709" width="13.7109375" style="4" customWidth="1"/>
    <col min="8710" max="8710" width="14" style="4" customWidth="1"/>
    <col min="8711" max="8711" width="12.140625" style="4" customWidth="1"/>
    <col min="8712" max="8712" width="12.28515625" style="4" customWidth="1"/>
    <col min="8713" max="8713" width="14.28515625" style="4" customWidth="1"/>
    <col min="8714" max="8714" width="13.42578125" style="4" customWidth="1"/>
    <col min="8715" max="8715" width="10" style="4" customWidth="1"/>
    <col min="8716" max="8960" width="9.140625" style="4"/>
    <col min="8961" max="8961" width="0" style="4" hidden="1" customWidth="1"/>
    <col min="8962" max="8962" width="7.85546875" style="4" customWidth="1"/>
    <col min="8963" max="8963" width="34.85546875" style="4" customWidth="1"/>
    <col min="8964" max="8964" width="15.140625" style="4" customWidth="1"/>
    <col min="8965" max="8965" width="13.7109375" style="4" customWidth="1"/>
    <col min="8966" max="8966" width="14" style="4" customWidth="1"/>
    <col min="8967" max="8967" width="12.140625" style="4" customWidth="1"/>
    <col min="8968" max="8968" width="12.28515625" style="4" customWidth="1"/>
    <col min="8969" max="8969" width="14.28515625" style="4" customWidth="1"/>
    <col min="8970" max="8970" width="13.42578125" style="4" customWidth="1"/>
    <col min="8971" max="8971" width="10" style="4" customWidth="1"/>
    <col min="8972" max="9216" width="9.140625" style="4"/>
    <col min="9217" max="9217" width="0" style="4" hidden="1" customWidth="1"/>
    <col min="9218" max="9218" width="7.85546875" style="4" customWidth="1"/>
    <col min="9219" max="9219" width="34.85546875" style="4" customWidth="1"/>
    <col min="9220" max="9220" width="15.140625" style="4" customWidth="1"/>
    <col min="9221" max="9221" width="13.7109375" style="4" customWidth="1"/>
    <col min="9222" max="9222" width="14" style="4" customWidth="1"/>
    <col min="9223" max="9223" width="12.140625" style="4" customWidth="1"/>
    <col min="9224" max="9224" width="12.28515625" style="4" customWidth="1"/>
    <col min="9225" max="9225" width="14.28515625" style="4" customWidth="1"/>
    <col min="9226" max="9226" width="13.42578125" style="4" customWidth="1"/>
    <col min="9227" max="9227" width="10" style="4" customWidth="1"/>
    <col min="9228" max="9472" width="9.140625" style="4"/>
    <col min="9473" max="9473" width="0" style="4" hidden="1" customWidth="1"/>
    <col min="9474" max="9474" width="7.85546875" style="4" customWidth="1"/>
    <col min="9475" max="9475" width="34.85546875" style="4" customWidth="1"/>
    <col min="9476" max="9476" width="15.140625" style="4" customWidth="1"/>
    <col min="9477" max="9477" width="13.7109375" style="4" customWidth="1"/>
    <col min="9478" max="9478" width="14" style="4" customWidth="1"/>
    <col min="9479" max="9479" width="12.140625" style="4" customWidth="1"/>
    <col min="9480" max="9480" width="12.28515625" style="4" customWidth="1"/>
    <col min="9481" max="9481" width="14.28515625" style="4" customWidth="1"/>
    <col min="9482" max="9482" width="13.42578125" style="4" customWidth="1"/>
    <col min="9483" max="9483" width="10" style="4" customWidth="1"/>
    <col min="9484" max="9728" width="9.140625" style="4"/>
    <col min="9729" max="9729" width="0" style="4" hidden="1" customWidth="1"/>
    <col min="9730" max="9730" width="7.85546875" style="4" customWidth="1"/>
    <col min="9731" max="9731" width="34.85546875" style="4" customWidth="1"/>
    <col min="9732" max="9732" width="15.140625" style="4" customWidth="1"/>
    <col min="9733" max="9733" width="13.7109375" style="4" customWidth="1"/>
    <col min="9734" max="9734" width="14" style="4" customWidth="1"/>
    <col min="9735" max="9735" width="12.140625" style="4" customWidth="1"/>
    <col min="9736" max="9736" width="12.28515625" style="4" customWidth="1"/>
    <col min="9737" max="9737" width="14.28515625" style="4" customWidth="1"/>
    <col min="9738" max="9738" width="13.42578125" style="4" customWidth="1"/>
    <col min="9739" max="9739" width="10" style="4" customWidth="1"/>
    <col min="9740" max="9984" width="9.140625" style="4"/>
    <col min="9985" max="9985" width="0" style="4" hidden="1" customWidth="1"/>
    <col min="9986" max="9986" width="7.85546875" style="4" customWidth="1"/>
    <col min="9987" max="9987" width="34.85546875" style="4" customWidth="1"/>
    <col min="9988" max="9988" width="15.140625" style="4" customWidth="1"/>
    <col min="9989" max="9989" width="13.7109375" style="4" customWidth="1"/>
    <col min="9990" max="9990" width="14" style="4" customWidth="1"/>
    <col min="9991" max="9991" width="12.140625" style="4" customWidth="1"/>
    <col min="9992" max="9992" width="12.28515625" style="4" customWidth="1"/>
    <col min="9993" max="9993" width="14.28515625" style="4" customWidth="1"/>
    <col min="9994" max="9994" width="13.42578125" style="4" customWidth="1"/>
    <col min="9995" max="9995" width="10" style="4" customWidth="1"/>
    <col min="9996" max="10240" width="9.140625" style="4"/>
    <col min="10241" max="10241" width="0" style="4" hidden="1" customWidth="1"/>
    <col min="10242" max="10242" width="7.85546875" style="4" customWidth="1"/>
    <col min="10243" max="10243" width="34.85546875" style="4" customWidth="1"/>
    <col min="10244" max="10244" width="15.140625" style="4" customWidth="1"/>
    <col min="10245" max="10245" width="13.7109375" style="4" customWidth="1"/>
    <col min="10246" max="10246" width="14" style="4" customWidth="1"/>
    <col min="10247" max="10247" width="12.140625" style="4" customWidth="1"/>
    <col min="10248" max="10248" width="12.28515625" style="4" customWidth="1"/>
    <col min="10249" max="10249" width="14.28515625" style="4" customWidth="1"/>
    <col min="10250" max="10250" width="13.42578125" style="4" customWidth="1"/>
    <col min="10251" max="10251" width="10" style="4" customWidth="1"/>
    <col min="10252" max="10496" width="9.140625" style="4"/>
    <col min="10497" max="10497" width="0" style="4" hidden="1" customWidth="1"/>
    <col min="10498" max="10498" width="7.85546875" style="4" customWidth="1"/>
    <col min="10499" max="10499" width="34.85546875" style="4" customWidth="1"/>
    <col min="10500" max="10500" width="15.140625" style="4" customWidth="1"/>
    <col min="10501" max="10501" width="13.7109375" style="4" customWidth="1"/>
    <col min="10502" max="10502" width="14" style="4" customWidth="1"/>
    <col min="10503" max="10503" width="12.140625" style="4" customWidth="1"/>
    <col min="10504" max="10504" width="12.28515625" style="4" customWidth="1"/>
    <col min="10505" max="10505" width="14.28515625" style="4" customWidth="1"/>
    <col min="10506" max="10506" width="13.42578125" style="4" customWidth="1"/>
    <col min="10507" max="10507" width="10" style="4" customWidth="1"/>
    <col min="10508" max="10752" width="9.140625" style="4"/>
    <col min="10753" max="10753" width="0" style="4" hidden="1" customWidth="1"/>
    <col min="10754" max="10754" width="7.85546875" style="4" customWidth="1"/>
    <col min="10755" max="10755" width="34.85546875" style="4" customWidth="1"/>
    <col min="10756" max="10756" width="15.140625" style="4" customWidth="1"/>
    <col min="10757" max="10757" width="13.7109375" style="4" customWidth="1"/>
    <col min="10758" max="10758" width="14" style="4" customWidth="1"/>
    <col min="10759" max="10759" width="12.140625" style="4" customWidth="1"/>
    <col min="10760" max="10760" width="12.28515625" style="4" customWidth="1"/>
    <col min="10761" max="10761" width="14.28515625" style="4" customWidth="1"/>
    <col min="10762" max="10762" width="13.42578125" style="4" customWidth="1"/>
    <col min="10763" max="10763" width="10" style="4" customWidth="1"/>
    <col min="10764" max="11008" width="9.140625" style="4"/>
    <col min="11009" max="11009" width="0" style="4" hidden="1" customWidth="1"/>
    <col min="11010" max="11010" width="7.85546875" style="4" customWidth="1"/>
    <col min="11011" max="11011" width="34.85546875" style="4" customWidth="1"/>
    <col min="11012" max="11012" width="15.140625" style="4" customWidth="1"/>
    <col min="11013" max="11013" width="13.7109375" style="4" customWidth="1"/>
    <col min="11014" max="11014" width="14" style="4" customWidth="1"/>
    <col min="11015" max="11015" width="12.140625" style="4" customWidth="1"/>
    <col min="11016" max="11016" width="12.28515625" style="4" customWidth="1"/>
    <col min="11017" max="11017" width="14.28515625" style="4" customWidth="1"/>
    <col min="11018" max="11018" width="13.42578125" style="4" customWidth="1"/>
    <col min="11019" max="11019" width="10" style="4" customWidth="1"/>
    <col min="11020" max="11264" width="9.140625" style="4"/>
    <col min="11265" max="11265" width="0" style="4" hidden="1" customWidth="1"/>
    <col min="11266" max="11266" width="7.85546875" style="4" customWidth="1"/>
    <col min="11267" max="11267" width="34.85546875" style="4" customWidth="1"/>
    <col min="11268" max="11268" width="15.140625" style="4" customWidth="1"/>
    <col min="11269" max="11269" width="13.7109375" style="4" customWidth="1"/>
    <col min="11270" max="11270" width="14" style="4" customWidth="1"/>
    <col min="11271" max="11271" width="12.140625" style="4" customWidth="1"/>
    <col min="11272" max="11272" width="12.28515625" style="4" customWidth="1"/>
    <col min="11273" max="11273" width="14.28515625" style="4" customWidth="1"/>
    <col min="11274" max="11274" width="13.42578125" style="4" customWidth="1"/>
    <col min="11275" max="11275" width="10" style="4" customWidth="1"/>
    <col min="11276" max="11520" width="9.140625" style="4"/>
    <col min="11521" max="11521" width="0" style="4" hidden="1" customWidth="1"/>
    <col min="11522" max="11522" width="7.85546875" style="4" customWidth="1"/>
    <col min="11523" max="11523" width="34.85546875" style="4" customWidth="1"/>
    <col min="11524" max="11524" width="15.140625" style="4" customWidth="1"/>
    <col min="11525" max="11525" width="13.7109375" style="4" customWidth="1"/>
    <col min="11526" max="11526" width="14" style="4" customWidth="1"/>
    <col min="11527" max="11527" width="12.140625" style="4" customWidth="1"/>
    <col min="11528" max="11528" width="12.28515625" style="4" customWidth="1"/>
    <col min="11529" max="11529" width="14.28515625" style="4" customWidth="1"/>
    <col min="11530" max="11530" width="13.42578125" style="4" customWidth="1"/>
    <col min="11531" max="11531" width="10" style="4" customWidth="1"/>
    <col min="11532" max="11776" width="9.140625" style="4"/>
    <col min="11777" max="11777" width="0" style="4" hidden="1" customWidth="1"/>
    <col min="11778" max="11778" width="7.85546875" style="4" customWidth="1"/>
    <col min="11779" max="11779" width="34.85546875" style="4" customWidth="1"/>
    <col min="11780" max="11780" width="15.140625" style="4" customWidth="1"/>
    <col min="11781" max="11781" width="13.7109375" style="4" customWidth="1"/>
    <col min="11782" max="11782" width="14" style="4" customWidth="1"/>
    <col min="11783" max="11783" width="12.140625" style="4" customWidth="1"/>
    <col min="11784" max="11784" width="12.28515625" style="4" customWidth="1"/>
    <col min="11785" max="11785" width="14.28515625" style="4" customWidth="1"/>
    <col min="11786" max="11786" width="13.42578125" style="4" customWidth="1"/>
    <col min="11787" max="11787" width="10" style="4" customWidth="1"/>
    <col min="11788" max="12032" width="9.140625" style="4"/>
    <col min="12033" max="12033" width="0" style="4" hidden="1" customWidth="1"/>
    <col min="12034" max="12034" width="7.85546875" style="4" customWidth="1"/>
    <col min="12035" max="12035" width="34.85546875" style="4" customWidth="1"/>
    <col min="12036" max="12036" width="15.140625" style="4" customWidth="1"/>
    <col min="12037" max="12037" width="13.7109375" style="4" customWidth="1"/>
    <col min="12038" max="12038" width="14" style="4" customWidth="1"/>
    <col min="12039" max="12039" width="12.140625" style="4" customWidth="1"/>
    <col min="12040" max="12040" width="12.28515625" style="4" customWidth="1"/>
    <col min="12041" max="12041" width="14.28515625" style="4" customWidth="1"/>
    <col min="12042" max="12042" width="13.42578125" style="4" customWidth="1"/>
    <col min="12043" max="12043" width="10" style="4" customWidth="1"/>
    <col min="12044" max="12288" width="9.140625" style="4"/>
    <col min="12289" max="12289" width="0" style="4" hidden="1" customWidth="1"/>
    <col min="12290" max="12290" width="7.85546875" style="4" customWidth="1"/>
    <col min="12291" max="12291" width="34.85546875" style="4" customWidth="1"/>
    <col min="12292" max="12292" width="15.140625" style="4" customWidth="1"/>
    <col min="12293" max="12293" width="13.7109375" style="4" customWidth="1"/>
    <col min="12294" max="12294" width="14" style="4" customWidth="1"/>
    <col min="12295" max="12295" width="12.140625" style="4" customWidth="1"/>
    <col min="12296" max="12296" width="12.28515625" style="4" customWidth="1"/>
    <col min="12297" max="12297" width="14.28515625" style="4" customWidth="1"/>
    <col min="12298" max="12298" width="13.42578125" style="4" customWidth="1"/>
    <col min="12299" max="12299" width="10" style="4" customWidth="1"/>
    <col min="12300" max="12544" width="9.140625" style="4"/>
    <col min="12545" max="12545" width="0" style="4" hidden="1" customWidth="1"/>
    <col min="12546" max="12546" width="7.85546875" style="4" customWidth="1"/>
    <col min="12547" max="12547" width="34.85546875" style="4" customWidth="1"/>
    <col min="12548" max="12548" width="15.140625" style="4" customWidth="1"/>
    <col min="12549" max="12549" width="13.7109375" style="4" customWidth="1"/>
    <col min="12550" max="12550" width="14" style="4" customWidth="1"/>
    <col min="12551" max="12551" width="12.140625" style="4" customWidth="1"/>
    <col min="12552" max="12552" width="12.28515625" style="4" customWidth="1"/>
    <col min="12553" max="12553" width="14.28515625" style="4" customWidth="1"/>
    <col min="12554" max="12554" width="13.42578125" style="4" customWidth="1"/>
    <col min="12555" max="12555" width="10" style="4" customWidth="1"/>
    <col min="12556" max="12800" width="9.140625" style="4"/>
    <col min="12801" max="12801" width="0" style="4" hidden="1" customWidth="1"/>
    <col min="12802" max="12802" width="7.85546875" style="4" customWidth="1"/>
    <col min="12803" max="12803" width="34.85546875" style="4" customWidth="1"/>
    <col min="12804" max="12804" width="15.140625" style="4" customWidth="1"/>
    <col min="12805" max="12805" width="13.7109375" style="4" customWidth="1"/>
    <col min="12806" max="12806" width="14" style="4" customWidth="1"/>
    <col min="12807" max="12807" width="12.140625" style="4" customWidth="1"/>
    <col min="12808" max="12808" width="12.28515625" style="4" customWidth="1"/>
    <col min="12809" max="12809" width="14.28515625" style="4" customWidth="1"/>
    <col min="12810" max="12810" width="13.42578125" style="4" customWidth="1"/>
    <col min="12811" max="12811" width="10" style="4" customWidth="1"/>
    <col min="12812" max="13056" width="9.140625" style="4"/>
    <col min="13057" max="13057" width="0" style="4" hidden="1" customWidth="1"/>
    <col min="13058" max="13058" width="7.85546875" style="4" customWidth="1"/>
    <col min="13059" max="13059" width="34.85546875" style="4" customWidth="1"/>
    <col min="13060" max="13060" width="15.140625" style="4" customWidth="1"/>
    <col min="13061" max="13061" width="13.7109375" style="4" customWidth="1"/>
    <col min="13062" max="13062" width="14" style="4" customWidth="1"/>
    <col min="13063" max="13063" width="12.140625" style="4" customWidth="1"/>
    <col min="13064" max="13064" width="12.28515625" style="4" customWidth="1"/>
    <col min="13065" max="13065" width="14.28515625" style="4" customWidth="1"/>
    <col min="13066" max="13066" width="13.42578125" style="4" customWidth="1"/>
    <col min="13067" max="13067" width="10" style="4" customWidth="1"/>
    <col min="13068" max="13312" width="9.140625" style="4"/>
    <col min="13313" max="13313" width="0" style="4" hidden="1" customWidth="1"/>
    <col min="13314" max="13314" width="7.85546875" style="4" customWidth="1"/>
    <col min="13315" max="13315" width="34.85546875" style="4" customWidth="1"/>
    <col min="13316" max="13316" width="15.140625" style="4" customWidth="1"/>
    <col min="13317" max="13317" width="13.7109375" style="4" customWidth="1"/>
    <col min="13318" max="13318" width="14" style="4" customWidth="1"/>
    <col min="13319" max="13319" width="12.140625" style="4" customWidth="1"/>
    <col min="13320" max="13320" width="12.28515625" style="4" customWidth="1"/>
    <col min="13321" max="13321" width="14.28515625" style="4" customWidth="1"/>
    <col min="13322" max="13322" width="13.42578125" style="4" customWidth="1"/>
    <col min="13323" max="13323" width="10" style="4" customWidth="1"/>
    <col min="13324" max="13568" width="9.140625" style="4"/>
    <col min="13569" max="13569" width="0" style="4" hidden="1" customWidth="1"/>
    <col min="13570" max="13570" width="7.85546875" style="4" customWidth="1"/>
    <col min="13571" max="13571" width="34.85546875" style="4" customWidth="1"/>
    <col min="13572" max="13572" width="15.140625" style="4" customWidth="1"/>
    <col min="13573" max="13573" width="13.7109375" style="4" customWidth="1"/>
    <col min="13574" max="13574" width="14" style="4" customWidth="1"/>
    <col min="13575" max="13575" width="12.140625" style="4" customWidth="1"/>
    <col min="13576" max="13576" width="12.28515625" style="4" customWidth="1"/>
    <col min="13577" max="13577" width="14.28515625" style="4" customWidth="1"/>
    <col min="13578" max="13578" width="13.42578125" style="4" customWidth="1"/>
    <col min="13579" max="13579" width="10" style="4" customWidth="1"/>
    <col min="13580" max="13824" width="9.140625" style="4"/>
    <col min="13825" max="13825" width="0" style="4" hidden="1" customWidth="1"/>
    <col min="13826" max="13826" width="7.85546875" style="4" customWidth="1"/>
    <col min="13827" max="13827" width="34.85546875" style="4" customWidth="1"/>
    <col min="13828" max="13828" width="15.140625" style="4" customWidth="1"/>
    <col min="13829" max="13829" width="13.7109375" style="4" customWidth="1"/>
    <col min="13830" max="13830" width="14" style="4" customWidth="1"/>
    <col min="13831" max="13831" width="12.140625" style="4" customWidth="1"/>
    <col min="13832" max="13832" width="12.28515625" style="4" customWidth="1"/>
    <col min="13833" max="13833" width="14.28515625" style="4" customWidth="1"/>
    <col min="13834" max="13834" width="13.42578125" style="4" customWidth="1"/>
    <col min="13835" max="13835" width="10" style="4" customWidth="1"/>
    <col min="13836" max="14080" width="9.140625" style="4"/>
    <col min="14081" max="14081" width="0" style="4" hidden="1" customWidth="1"/>
    <col min="14082" max="14082" width="7.85546875" style="4" customWidth="1"/>
    <col min="14083" max="14083" width="34.85546875" style="4" customWidth="1"/>
    <col min="14084" max="14084" width="15.140625" style="4" customWidth="1"/>
    <col min="14085" max="14085" width="13.7109375" style="4" customWidth="1"/>
    <col min="14086" max="14086" width="14" style="4" customWidth="1"/>
    <col min="14087" max="14087" width="12.140625" style="4" customWidth="1"/>
    <col min="14088" max="14088" width="12.28515625" style="4" customWidth="1"/>
    <col min="14089" max="14089" width="14.28515625" style="4" customWidth="1"/>
    <col min="14090" max="14090" width="13.42578125" style="4" customWidth="1"/>
    <col min="14091" max="14091" width="10" style="4" customWidth="1"/>
    <col min="14092" max="14336" width="9.140625" style="4"/>
    <col min="14337" max="14337" width="0" style="4" hidden="1" customWidth="1"/>
    <col min="14338" max="14338" width="7.85546875" style="4" customWidth="1"/>
    <col min="14339" max="14339" width="34.85546875" style="4" customWidth="1"/>
    <col min="14340" max="14340" width="15.140625" style="4" customWidth="1"/>
    <col min="14341" max="14341" width="13.7109375" style="4" customWidth="1"/>
    <col min="14342" max="14342" width="14" style="4" customWidth="1"/>
    <col min="14343" max="14343" width="12.140625" style="4" customWidth="1"/>
    <col min="14344" max="14344" width="12.28515625" style="4" customWidth="1"/>
    <col min="14345" max="14345" width="14.28515625" style="4" customWidth="1"/>
    <col min="14346" max="14346" width="13.42578125" style="4" customWidth="1"/>
    <col min="14347" max="14347" width="10" style="4" customWidth="1"/>
    <col min="14348" max="14592" width="9.140625" style="4"/>
    <col min="14593" max="14593" width="0" style="4" hidden="1" customWidth="1"/>
    <col min="14594" max="14594" width="7.85546875" style="4" customWidth="1"/>
    <col min="14595" max="14595" width="34.85546875" style="4" customWidth="1"/>
    <col min="14596" max="14596" width="15.140625" style="4" customWidth="1"/>
    <col min="14597" max="14597" width="13.7109375" style="4" customWidth="1"/>
    <col min="14598" max="14598" width="14" style="4" customWidth="1"/>
    <col min="14599" max="14599" width="12.140625" style="4" customWidth="1"/>
    <col min="14600" max="14600" width="12.28515625" style="4" customWidth="1"/>
    <col min="14601" max="14601" width="14.28515625" style="4" customWidth="1"/>
    <col min="14602" max="14602" width="13.42578125" style="4" customWidth="1"/>
    <col min="14603" max="14603" width="10" style="4" customWidth="1"/>
    <col min="14604" max="14848" width="9.140625" style="4"/>
    <col min="14849" max="14849" width="0" style="4" hidden="1" customWidth="1"/>
    <col min="14850" max="14850" width="7.85546875" style="4" customWidth="1"/>
    <col min="14851" max="14851" width="34.85546875" style="4" customWidth="1"/>
    <col min="14852" max="14852" width="15.140625" style="4" customWidth="1"/>
    <col min="14853" max="14853" width="13.7109375" style="4" customWidth="1"/>
    <col min="14854" max="14854" width="14" style="4" customWidth="1"/>
    <col min="14855" max="14855" width="12.140625" style="4" customWidth="1"/>
    <col min="14856" max="14856" width="12.28515625" style="4" customWidth="1"/>
    <col min="14857" max="14857" width="14.28515625" style="4" customWidth="1"/>
    <col min="14858" max="14858" width="13.42578125" style="4" customWidth="1"/>
    <col min="14859" max="14859" width="10" style="4" customWidth="1"/>
    <col min="14860" max="15104" width="9.140625" style="4"/>
    <col min="15105" max="15105" width="0" style="4" hidden="1" customWidth="1"/>
    <col min="15106" max="15106" width="7.85546875" style="4" customWidth="1"/>
    <col min="15107" max="15107" width="34.85546875" style="4" customWidth="1"/>
    <col min="15108" max="15108" width="15.140625" style="4" customWidth="1"/>
    <col min="15109" max="15109" width="13.7109375" style="4" customWidth="1"/>
    <col min="15110" max="15110" width="14" style="4" customWidth="1"/>
    <col min="15111" max="15111" width="12.140625" style="4" customWidth="1"/>
    <col min="15112" max="15112" width="12.28515625" style="4" customWidth="1"/>
    <col min="15113" max="15113" width="14.28515625" style="4" customWidth="1"/>
    <col min="15114" max="15114" width="13.42578125" style="4" customWidth="1"/>
    <col min="15115" max="15115" width="10" style="4" customWidth="1"/>
    <col min="15116" max="15360" width="9.140625" style="4"/>
    <col min="15361" max="15361" width="0" style="4" hidden="1" customWidth="1"/>
    <col min="15362" max="15362" width="7.85546875" style="4" customWidth="1"/>
    <col min="15363" max="15363" width="34.85546875" style="4" customWidth="1"/>
    <col min="15364" max="15364" width="15.140625" style="4" customWidth="1"/>
    <col min="15365" max="15365" width="13.7109375" style="4" customWidth="1"/>
    <col min="15366" max="15366" width="14" style="4" customWidth="1"/>
    <col min="15367" max="15367" width="12.140625" style="4" customWidth="1"/>
    <col min="15368" max="15368" width="12.28515625" style="4" customWidth="1"/>
    <col min="15369" max="15369" width="14.28515625" style="4" customWidth="1"/>
    <col min="15370" max="15370" width="13.42578125" style="4" customWidth="1"/>
    <col min="15371" max="15371" width="10" style="4" customWidth="1"/>
    <col min="15372" max="15616" width="9.140625" style="4"/>
    <col min="15617" max="15617" width="0" style="4" hidden="1" customWidth="1"/>
    <col min="15618" max="15618" width="7.85546875" style="4" customWidth="1"/>
    <col min="15619" max="15619" width="34.85546875" style="4" customWidth="1"/>
    <col min="15620" max="15620" width="15.140625" style="4" customWidth="1"/>
    <col min="15621" max="15621" width="13.7109375" style="4" customWidth="1"/>
    <col min="15622" max="15622" width="14" style="4" customWidth="1"/>
    <col min="15623" max="15623" width="12.140625" style="4" customWidth="1"/>
    <col min="15624" max="15624" width="12.28515625" style="4" customWidth="1"/>
    <col min="15625" max="15625" width="14.28515625" style="4" customWidth="1"/>
    <col min="15626" max="15626" width="13.42578125" style="4" customWidth="1"/>
    <col min="15627" max="15627" width="10" style="4" customWidth="1"/>
    <col min="15628" max="15872" width="9.140625" style="4"/>
    <col min="15873" max="15873" width="0" style="4" hidden="1" customWidth="1"/>
    <col min="15874" max="15874" width="7.85546875" style="4" customWidth="1"/>
    <col min="15875" max="15875" width="34.85546875" style="4" customWidth="1"/>
    <col min="15876" max="15876" width="15.140625" style="4" customWidth="1"/>
    <col min="15877" max="15877" width="13.7109375" style="4" customWidth="1"/>
    <col min="15878" max="15878" width="14" style="4" customWidth="1"/>
    <col min="15879" max="15879" width="12.140625" style="4" customWidth="1"/>
    <col min="15880" max="15880" width="12.28515625" style="4" customWidth="1"/>
    <col min="15881" max="15881" width="14.28515625" style="4" customWidth="1"/>
    <col min="15882" max="15882" width="13.42578125" style="4" customWidth="1"/>
    <col min="15883" max="15883" width="10" style="4" customWidth="1"/>
    <col min="15884" max="16128" width="9.140625" style="4"/>
    <col min="16129" max="16129" width="0" style="4" hidden="1" customWidth="1"/>
    <col min="16130" max="16130" width="7.85546875" style="4" customWidth="1"/>
    <col min="16131" max="16131" width="34.85546875" style="4" customWidth="1"/>
    <col min="16132" max="16132" width="15.140625" style="4" customWidth="1"/>
    <col min="16133" max="16133" width="13.7109375" style="4" customWidth="1"/>
    <col min="16134" max="16134" width="14" style="4" customWidth="1"/>
    <col min="16135" max="16135" width="12.140625" style="4" customWidth="1"/>
    <col min="16136" max="16136" width="12.28515625" style="4" customWidth="1"/>
    <col min="16137" max="16137" width="14.28515625" style="4" customWidth="1"/>
    <col min="16138" max="16138" width="13.42578125" style="4" customWidth="1"/>
    <col min="16139" max="16139" width="10" style="4" customWidth="1"/>
    <col min="16140" max="16384" width="9.140625" style="4"/>
  </cols>
  <sheetData>
    <row r="1" spans="2:16" ht="15">
      <c r="B1" s="1"/>
      <c r="C1" s="2"/>
      <c r="D1" s="3"/>
      <c r="E1" s="3"/>
      <c r="F1" s="3"/>
      <c r="G1" s="2"/>
      <c r="H1" s="2"/>
    </row>
    <row r="2" spans="2:16" ht="15">
      <c r="B2" s="1"/>
      <c r="C2" s="2"/>
      <c r="D2" s="3"/>
      <c r="E2" s="3"/>
      <c r="F2" s="3"/>
      <c r="G2" s="38" t="s">
        <v>147</v>
      </c>
      <c r="H2" s="38"/>
    </row>
    <row r="3" spans="2:16" ht="55.5" customHeight="1">
      <c r="B3" s="39" t="s">
        <v>139</v>
      </c>
      <c r="C3" s="39"/>
      <c r="D3" s="39"/>
      <c r="E3" s="39"/>
      <c r="F3" s="39"/>
      <c r="G3" s="39"/>
      <c r="H3" s="39"/>
      <c r="J3" s="40"/>
      <c r="K3" s="40"/>
      <c r="L3" s="40"/>
      <c r="M3" s="40"/>
      <c r="N3" s="40"/>
      <c r="O3" s="40"/>
      <c r="P3" s="40"/>
    </row>
    <row r="4" spans="2:16" ht="17.25">
      <c r="B4" s="5"/>
      <c r="C4" s="5"/>
      <c r="D4" s="5"/>
      <c r="E4" s="5"/>
      <c r="F4" s="5"/>
      <c r="G4" s="5"/>
      <c r="H4" s="5"/>
    </row>
    <row r="5" spans="2:16" ht="13.5">
      <c r="B5" s="6"/>
      <c r="C5" s="7"/>
      <c r="D5" s="8"/>
      <c r="E5" s="8"/>
      <c r="F5" s="8"/>
      <c r="G5" s="9"/>
      <c r="H5" s="10" t="s">
        <v>0</v>
      </c>
    </row>
    <row r="6" spans="2:16" ht="35.25" customHeight="1">
      <c r="B6" s="41" t="s">
        <v>1</v>
      </c>
      <c r="C6" s="41" t="s">
        <v>2</v>
      </c>
      <c r="D6" s="41" t="s">
        <v>3</v>
      </c>
      <c r="E6" s="41" t="s">
        <v>4</v>
      </c>
      <c r="F6" s="41" t="s">
        <v>5</v>
      </c>
      <c r="G6" s="41" t="s">
        <v>6</v>
      </c>
      <c r="H6" s="42"/>
    </row>
    <row r="7" spans="2:16" ht="76.5">
      <c r="B7" s="41"/>
      <c r="C7" s="41"/>
      <c r="D7" s="41"/>
      <c r="E7" s="41"/>
      <c r="F7" s="41"/>
      <c r="G7" s="11" t="s">
        <v>7</v>
      </c>
      <c r="H7" s="11" t="s">
        <v>8</v>
      </c>
    </row>
    <row r="8" spans="2:16" ht="13.5">
      <c r="B8" s="12">
        <v>1</v>
      </c>
      <c r="C8" s="12">
        <v>2</v>
      </c>
      <c r="D8" s="12">
        <v>4</v>
      </c>
      <c r="E8" s="12">
        <v>5</v>
      </c>
      <c r="F8" s="12">
        <v>5</v>
      </c>
      <c r="G8" s="12">
        <v>6</v>
      </c>
      <c r="H8" s="12">
        <v>7</v>
      </c>
    </row>
    <row r="9" spans="2:16" ht="17.25">
      <c r="B9" s="12"/>
      <c r="C9" s="13" t="s">
        <v>9</v>
      </c>
      <c r="D9" s="14">
        <f>+D11+D48+D56+D57</f>
        <v>143902423.79999998</v>
      </c>
      <c r="E9" s="14">
        <f t="shared" ref="E9:F9" si="0">+E11+E48+E56+E57</f>
        <v>177841902.89999998</v>
      </c>
      <c r="F9" s="14">
        <f t="shared" si="0"/>
        <v>268444066.39999998</v>
      </c>
      <c r="G9" s="15">
        <f>F9*100/D9</f>
        <v>186.54589638677092</v>
      </c>
      <c r="H9" s="15">
        <f>F9*100/E9</f>
        <v>150.9453407900979</v>
      </c>
      <c r="I9" s="16"/>
    </row>
    <row r="10" spans="2:16" ht="13.5">
      <c r="B10" s="12"/>
      <c r="C10" s="12" t="s">
        <v>10</v>
      </c>
      <c r="D10" s="17"/>
      <c r="E10" s="17"/>
      <c r="F10" s="17"/>
      <c r="G10" s="12"/>
      <c r="H10" s="12"/>
      <c r="I10" s="16"/>
    </row>
    <row r="11" spans="2:16" ht="17.25">
      <c r="B11" s="12">
        <v>1</v>
      </c>
      <c r="C11" s="13" t="s">
        <v>11</v>
      </c>
      <c r="D11" s="14">
        <f>SUM(D12:D47)</f>
        <v>76872106.799999982</v>
      </c>
      <c r="E11" s="14">
        <f t="shared" ref="E11:F11" si="1">SUM(E12:E47)</f>
        <v>83621338.799999997</v>
      </c>
      <c r="F11" s="14">
        <f t="shared" si="1"/>
        <v>100088870.60000001</v>
      </c>
      <c r="G11" s="15">
        <f>F11*100/D11</f>
        <v>130.20180500633816</v>
      </c>
      <c r="H11" s="15">
        <f>F11*100/E11</f>
        <v>119.69297793639248</v>
      </c>
    </row>
    <row r="12" spans="2:16" ht="42.75" customHeight="1">
      <c r="B12" s="12">
        <v>1.1000000000000001</v>
      </c>
      <c r="C12" s="26" t="s">
        <v>12</v>
      </c>
      <c r="D12" s="17">
        <v>6394</v>
      </c>
      <c r="E12" s="17">
        <v>57369</v>
      </c>
      <c r="F12" s="17">
        <v>48797.1</v>
      </c>
      <c r="G12" s="22">
        <f>F12*100/D12</f>
        <v>763.17015952455426</v>
      </c>
      <c r="H12" s="22">
        <f>F12*100/E12</f>
        <v>85.058306751032788</v>
      </c>
    </row>
    <row r="13" spans="2:16" ht="33.75" customHeight="1">
      <c r="B13" s="12">
        <v>1.2</v>
      </c>
      <c r="C13" s="26" t="s">
        <v>133</v>
      </c>
      <c r="D13" s="37">
        <v>0</v>
      </c>
      <c r="E13" s="37">
        <v>0</v>
      </c>
      <c r="F13" s="17">
        <v>38424.6</v>
      </c>
      <c r="G13" s="36">
        <v>0</v>
      </c>
      <c r="H13" s="36">
        <v>0</v>
      </c>
    </row>
    <row r="14" spans="2:16" ht="33" customHeight="1">
      <c r="B14" s="12">
        <v>1.3</v>
      </c>
      <c r="C14" s="26" t="s">
        <v>134</v>
      </c>
      <c r="D14" s="37">
        <v>0</v>
      </c>
      <c r="E14" s="37">
        <v>0</v>
      </c>
      <c r="F14" s="17">
        <v>45425.8</v>
      </c>
      <c r="G14" s="36">
        <v>0</v>
      </c>
      <c r="H14" s="36">
        <v>0</v>
      </c>
    </row>
    <row r="15" spans="2:16" ht="51.75" customHeight="1">
      <c r="B15" s="12">
        <v>1.4</v>
      </c>
      <c r="C15" s="26" t="s">
        <v>13</v>
      </c>
      <c r="D15" s="17">
        <v>31166.2</v>
      </c>
      <c r="E15" s="17">
        <f>'[1]Mer cragrer-karc'!$GC$280</f>
        <v>37192.9</v>
      </c>
      <c r="F15" s="17">
        <v>37794.6</v>
      </c>
      <c r="G15" s="22">
        <f t="shared" ref="G15:G75" si="2">F15*100/D15</f>
        <v>121.26791203290745</v>
      </c>
      <c r="H15" s="22">
        <f t="shared" ref="H15:H75" si="3">F15*100/E15</f>
        <v>101.61778188847872</v>
      </c>
    </row>
    <row r="16" spans="2:16" ht="38.25" customHeight="1">
      <c r="B16" s="12">
        <v>1.5</v>
      </c>
      <c r="C16" s="26" t="s">
        <v>14</v>
      </c>
      <c r="D16" s="17">
        <v>28944.400000000001</v>
      </c>
      <c r="E16" s="17">
        <v>28078.5</v>
      </c>
      <c r="F16" s="17">
        <v>29546.2</v>
      </c>
      <c r="G16" s="22">
        <f t="shared" si="2"/>
        <v>102.0791586628156</v>
      </c>
      <c r="H16" s="22">
        <f t="shared" si="3"/>
        <v>105.22713107893941</v>
      </c>
    </row>
    <row r="17" spans="1:10" ht="52.5" customHeight="1">
      <c r="B17" s="12">
        <v>1.6</v>
      </c>
      <c r="C17" s="27" t="s">
        <v>26</v>
      </c>
      <c r="D17" s="17">
        <v>645</v>
      </c>
      <c r="E17" s="17">
        <v>1320</v>
      </c>
      <c r="F17" s="17">
        <f>'[1]Mer cragrer-karc'!$GC$361</f>
        <v>1320</v>
      </c>
      <c r="G17" s="22">
        <f t="shared" si="2"/>
        <v>204.65116279069767</v>
      </c>
      <c r="H17" s="22">
        <f t="shared" si="3"/>
        <v>100</v>
      </c>
    </row>
    <row r="18" spans="1:10" ht="36" customHeight="1">
      <c r="B18" s="12">
        <v>1.7</v>
      </c>
      <c r="C18" s="26" t="s">
        <v>15</v>
      </c>
      <c r="D18" s="17">
        <v>1519.7</v>
      </c>
      <c r="E18" s="17">
        <f>'[1]Mer cragrer-karc'!$EN$363</f>
        <v>2070</v>
      </c>
      <c r="F18" s="17">
        <f>'[1]Mer cragrer-karc'!$GC$363</f>
        <v>2070</v>
      </c>
      <c r="G18" s="22">
        <f t="shared" si="2"/>
        <v>136.21109429492662</v>
      </c>
      <c r="H18" s="22">
        <f t="shared" si="3"/>
        <v>100</v>
      </c>
    </row>
    <row r="19" spans="1:10" ht="51.75" customHeight="1">
      <c r="B19" s="12">
        <v>1.8</v>
      </c>
      <c r="C19" s="26" t="s">
        <v>16</v>
      </c>
      <c r="D19" s="17">
        <v>132</v>
      </c>
      <c r="E19" s="17">
        <f>'[1]Mer cragrer-karc'!$EN$364</f>
        <v>2250</v>
      </c>
      <c r="F19" s="17">
        <f>'[1]Mer cragrer-karc'!$GC$364</f>
        <v>2250</v>
      </c>
      <c r="G19" s="22">
        <f t="shared" si="2"/>
        <v>1704.5454545454545</v>
      </c>
      <c r="H19" s="22">
        <f t="shared" si="3"/>
        <v>100</v>
      </c>
    </row>
    <row r="20" spans="1:10" ht="53.25" customHeight="1">
      <c r="B20" s="12">
        <v>1.9</v>
      </c>
      <c r="C20" s="26" t="s">
        <v>17</v>
      </c>
      <c r="D20" s="17">
        <v>8580</v>
      </c>
      <c r="E20" s="17">
        <f>'[1]Mer cragrer-karc'!$EN$365</f>
        <v>13500</v>
      </c>
      <c r="F20" s="17">
        <f>'[1]Mer cragrer-karc'!$GC$365</f>
        <v>13500</v>
      </c>
      <c r="G20" s="22">
        <f t="shared" si="2"/>
        <v>157.34265734265733</v>
      </c>
      <c r="H20" s="22">
        <f t="shared" si="3"/>
        <v>100</v>
      </c>
    </row>
    <row r="21" spans="1:10" ht="49.5" customHeight="1">
      <c r="B21" s="28">
        <v>1.1000000000000001</v>
      </c>
      <c r="C21" s="26" t="s">
        <v>136</v>
      </c>
      <c r="D21" s="17">
        <v>0</v>
      </c>
      <c r="E21" s="17">
        <v>0</v>
      </c>
      <c r="F21" s="17">
        <v>2169750</v>
      </c>
      <c r="G21" s="36">
        <v>0</v>
      </c>
      <c r="H21" s="36">
        <v>0</v>
      </c>
    </row>
    <row r="22" spans="1:10" ht="48" customHeight="1">
      <c r="B22" s="28">
        <v>1.1100000000000001</v>
      </c>
      <c r="C22" s="26" t="s">
        <v>122</v>
      </c>
      <c r="D22" s="17">
        <v>0</v>
      </c>
      <c r="E22" s="17">
        <v>0</v>
      </c>
      <c r="F22" s="17">
        <v>13800</v>
      </c>
      <c r="G22" s="36">
        <v>0</v>
      </c>
      <c r="H22" s="36">
        <v>0</v>
      </c>
    </row>
    <row r="23" spans="1:10" ht="45" customHeight="1">
      <c r="B23" s="28">
        <v>1.1200000000000001</v>
      </c>
      <c r="C23" s="26" t="s">
        <v>18</v>
      </c>
      <c r="D23" s="17">
        <v>40457.199999999997</v>
      </c>
      <c r="E23" s="17">
        <v>40650</v>
      </c>
      <c r="F23" s="17">
        <v>42660</v>
      </c>
      <c r="G23" s="22">
        <f t="shared" si="2"/>
        <v>105.44476632095153</v>
      </c>
      <c r="H23" s="22">
        <f t="shared" si="3"/>
        <v>104.94464944649447</v>
      </c>
    </row>
    <row r="24" spans="1:10" ht="27">
      <c r="A24" s="43"/>
      <c r="B24" s="28">
        <v>1.1299999999999999</v>
      </c>
      <c r="C24" s="26" t="s">
        <v>19</v>
      </c>
      <c r="D24" s="17">
        <v>2229951.6</v>
      </c>
      <c r="E24" s="17">
        <v>2229951.6</v>
      </c>
      <c r="F24" s="17">
        <v>2229951.6</v>
      </c>
      <c r="G24" s="22">
        <f t="shared" si="2"/>
        <v>100</v>
      </c>
      <c r="H24" s="22">
        <f t="shared" si="3"/>
        <v>100</v>
      </c>
      <c r="J24" s="18"/>
    </row>
    <row r="25" spans="1:10" ht="27">
      <c r="A25" s="43"/>
      <c r="B25" s="28">
        <v>1.1399999999999999</v>
      </c>
      <c r="C25" s="26" t="s">
        <v>20</v>
      </c>
      <c r="D25" s="17">
        <v>3212631.9</v>
      </c>
      <c r="E25" s="17">
        <v>3284000</v>
      </c>
      <c r="F25" s="17">
        <v>3284000</v>
      </c>
      <c r="G25" s="22">
        <f t="shared" si="2"/>
        <v>102.22148388677832</v>
      </c>
      <c r="H25" s="22">
        <f t="shared" si="3"/>
        <v>100</v>
      </c>
    </row>
    <row r="26" spans="1:10" ht="54">
      <c r="A26" s="43"/>
      <c r="B26" s="28">
        <v>1.1499999999999999</v>
      </c>
      <c r="C26" s="26" t="s">
        <v>21</v>
      </c>
      <c r="D26" s="17">
        <v>2710594.2</v>
      </c>
      <c r="E26" s="17">
        <v>2732776.8</v>
      </c>
      <c r="F26" s="17">
        <v>2801071</v>
      </c>
      <c r="G26" s="22">
        <f t="shared" si="2"/>
        <v>103.33789543266933</v>
      </c>
      <c r="H26" s="22">
        <f t="shared" si="3"/>
        <v>102.49907712916767</v>
      </c>
    </row>
    <row r="27" spans="1:10" ht="33" customHeight="1">
      <c r="A27" s="43"/>
      <c r="B27" s="28">
        <v>1.1599999999999999</v>
      </c>
      <c r="C27" s="26" t="s">
        <v>22</v>
      </c>
      <c r="D27" s="17">
        <v>602201.9</v>
      </c>
      <c r="E27" s="17">
        <v>602201.9</v>
      </c>
      <c r="F27" s="17">
        <v>628315.6</v>
      </c>
      <c r="G27" s="22">
        <f t="shared" si="2"/>
        <v>104.33636957970408</v>
      </c>
      <c r="H27" s="22">
        <f t="shared" si="3"/>
        <v>104.33636957970408</v>
      </c>
    </row>
    <row r="28" spans="1:10" ht="27">
      <c r="A28" s="43"/>
      <c r="B28" s="28">
        <v>1.17</v>
      </c>
      <c r="C28" s="26" t="s">
        <v>23</v>
      </c>
      <c r="D28" s="17">
        <v>48232000</v>
      </c>
      <c r="E28" s="17">
        <v>51071361.299999997</v>
      </c>
      <c r="F28" s="17">
        <v>55378535</v>
      </c>
      <c r="G28" s="22">
        <f t="shared" si="2"/>
        <v>114.81699908774257</v>
      </c>
      <c r="H28" s="22">
        <f t="shared" si="3"/>
        <v>108.4336379339863</v>
      </c>
    </row>
    <row r="29" spans="1:10" ht="27">
      <c r="A29" s="43"/>
      <c r="B29" s="28">
        <v>1.18</v>
      </c>
      <c r="C29" s="26" t="s">
        <v>135</v>
      </c>
      <c r="D29" s="17">
        <v>0</v>
      </c>
      <c r="E29" s="17">
        <v>0</v>
      </c>
      <c r="F29" s="17">
        <v>3486363.7</v>
      </c>
      <c r="G29" s="36">
        <v>0</v>
      </c>
      <c r="H29" s="36">
        <v>0</v>
      </c>
    </row>
    <row r="30" spans="1:10" ht="24.75" customHeight="1">
      <c r="A30" s="43"/>
      <c r="B30" s="28">
        <v>1.19</v>
      </c>
      <c r="C30" s="26" t="s">
        <v>24</v>
      </c>
      <c r="D30" s="17">
        <v>709597.8</v>
      </c>
      <c r="E30" s="17">
        <v>928871.2</v>
      </c>
      <c r="F30" s="17">
        <v>800000</v>
      </c>
      <c r="G30" s="22">
        <f t="shared" si="2"/>
        <v>112.73992112151419</v>
      </c>
      <c r="H30" s="22">
        <f t="shared" si="3"/>
        <v>86.126042017450857</v>
      </c>
    </row>
    <row r="31" spans="1:10" ht="54">
      <c r="A31" s="43"/>
      <c r="B31" s="28">
        <v>1.2</v>
      </c>
      <c r="C31" s="26" t="s">
        <v>25</v>
      </c>
      <c r="D31" s="17">
        <v>4915.7</v>
      </c>
      <c r="E31" s="17">
        <v>4915.7</v>
      </c>
      <c r="F31" s="17">
        <v>4915.7</v>
      </c>
      <c r="G31" s="36">
        <f t="shared" si="2"/>
        <v>100</v>
      </c>
      <c r="H31" s="36">
        <f t="shared" si="3"/>
        <v>100</v>
      </c>
    </row>
    <row r="32" spans="1:10" ht="40.5">
      <c r="A32" s="43"/>
      <c r="B32" s="28">
        <v>1.21</v>
      </c>
      <c r="C32" s="26" t="s">
        <v>27</v>
      </c>
      <c r="D32" s="17">
        <v>8542191.5999999996</v>
      </c>
      <c r="E32" s="17">
        <v>9882903</v>
      </c>
      <c r="F32" s="17">
        <v>10377048.199999999</v>
      </c>
      <c r="G32" s="22">
        <f t="shared" si="2"/>
        <v>121.47992793793105</v>
      </c>
      <c r="H32" s="22">
        <f t="shared" si="3"/>
        <v>105.00000050592421</v>
      </c>
    </row>
    <row r="33" spans="1:9" ht="27">
      <c r="A33" s="43"/>
      <c r="B33" s="28">
        <v>1.22</v>
      </c>
      <c r="C33" s="26" t="s">
        <v>28</v>
      </c>
      <c r="D33" s="17">
        <v>1113028.3</v>
      </c>
      <c r="E33" s="17">
        <v>1329974</v>
      </c>
      <c r="F33" s="17">
        <v>1396472.7</v>
      </c>
      <c r="G33" s="22">
        <f t="shared" si="2"/>
        <v>125.46605508593088</v>
      </c>
      <c r="H33" s="22">
        <f t="shared" si="3"/>
        <v>105</v>
      </c>
    </row>
    <row r="34" spans="1:9" ht="27">
      <c r="A34" s="43"/>
      <c r="B34" s="28">
        <v>1.23</v>
      </c>
      <c r="C34" s="26" t="s">
        <v>29</v>
      </c>
      <c r="D34" s="17">
        <v>15478.5</v>
      </c>
      <c r="E34" s="17">
        <v>16609.5</v>
      </c>
      <c r="F34" s="17">
        <v>15934.8</v>
      </c>
      <c r="G34" s="22">
        <f t="shared" si="2"/>
        <v>102.94796007365055</v>
      </c>
      <c r="H34" s="22">
        <f t="shared" si="3"/>
        <v>95.937866883410095</v>
      </c>
    </row>
    <row r="35" spans="1:9" ht="27">
      <c r="A35" s="43"/>
      <c r="B35" s="28">
        <v>1.24</v>
      </c>
      <c r="C35" s="26" t="s">
        <v>30</v>
      </c>
      <c r="D35" s="17">
        <v>218088.9</v>
      </c>
      <c r="E35" s="17">
        <v>218088.9</v>
      </c>
      <c r="F35" s="17" t="s">
        <v>121</v>
      </c>
      <c r="G35" s="36">
        <v>0</v>
      </c>
      <c r="H35" s="36">
        <v>0</v>
      </c>
    </row>
    <row r="36" spans="1:9" ht="40.5">
      <c r="A36" s="43"/>
      <c r="B36" s="28">
        <v>1.25</v>
      </c>
      <c r="C36" s="26" t="s">
        <v>51</v>
      </c>
      <c r="D36" s="17">
        <v>346989.8</v>
      </c>
      <c r="E36" s="17">
        <v>352000</v>
      </c>
      <c r="F36" s="17">
        <v>351500</v>
      </c>
      <c r="G36" s="22">
        <f t="shared" si="2"/>
        <v>101.29980766005225</v>
      </c>
      <c r="H36" s="22">
        <f t="shared" si="3"/>
        <v>99.857954545454547</v>
      </c>
    </row>
    <row r="37" spans="1:9" s="19" customFormat="1" ht="44.25" customHeight="1">
      <c r="A37" s="43"/>
      <c r="B37" s="28">
        <v>1.26</v>
      </c>
      <c r="C37" s="26" t="s">
        <v>31</v>
      </c>
      <c r="D37" s="17">
        <v>1177937.3999999999</v>
      </c>
      <c r="E37" s="17">
        <v>1077937.3999999999</v>
      </c>
      <c r="F37" s="17">
        <v>1089329.5</v>
      </c>
      <c r="G37" s="22">
        <f t="shared" si="2"/>
        <v>92.477707219415905</v>
      </c>
      <c r="H37" s="22">
        <f t="shared" si="3"/>
        <v>101.05684244743712</v>
      </c>
      <c r="I37" s="44"/>
    </row>
    <row r="38" spans="1:9" s="19" customFormat="1" ht="39" customHeight="1">
      <c r="A38" s="43"/>
      <c r="B38" s="28">
        <v>1.27</v>
      </c>
      <c r="C38" s="26" t="s">
        <v>32</v>
      </c>
      <c r="D38" s="17">
        <v>4761816.5999999996</v>
      </c>
      <c r="E38" s="17">
        <v>3636764</v>
      </c>
      <c r="F38" s="17">
        <v>2856008</v>
      </c>
      <c r="G38" s="22">
        <f t="shared" si="2"/>
        <v>59.977278419332663</v>
      </c>
      <c r="H38" s="22">
        <f t="shared" si="3"/>
        <v>78.531573673738521</v>
      </c>
      <c r="I38" s="44"/>
    </row>
    <row r="39" spans="1:9" s="19" customFormat="1" ht="28.5" customHeight="1">
      <c r="A39" s="43"/>
      <c r="B39" s="28">
        <v>1.28</v>
      </c>
      <c r="C39" s="26" t="s">
        <v>33</v>
      </c>
      <c r="D39" s="17">
        <v>15704.8</v>
      </c>
      <c r="E39" s="17">
        <v>16029.6</v>
      </c>
      <c r="F39" s="17" t="s">
        <v>121</v>
      </c>
      <c r="G39" s="36">
        <v>0</v>
      </c>
      <c r="H39" s="36">
        <v>0</v>
      </c>
    </row>
    <row r="40" spans="1:9" s="19" customFormat="1" ht="36.75" customHeight="1">
      <c r="A40" s="43"/>
      <c r="B40" s="28">
        <v>1.29</v>
      </c>
      <c r="C40" s="26" t="s">
        <v>130</v>
      </c>
      <c r="D40" s="17">
        <v>750000</v>
      </c>
      <c r="E40" s="17">
        <v>3798977.5</v>
      </c>
      <c r="F40" s="17">
        <v>1795808.6</v>
      </c>
      <c r="G40" s="22">
        <f t="shared" si="2"/>
        <v>239.44114666666667</v>
      </c>
      <c r="H40" s="22">
        <f t="shared" si="3"/>
        <v>47.27084064067239</v>
      </c>
    </row>
    <row r="41" spans="1:9" s="19" customFormat="1" ht="42" customHeight="1">
      <c r="A41" s="43"/>
      <c r="B41" s="28">
        <v>1.3</v>
      </c>
      <c r="C41" s="26" t="s">
        <v>129</v>
      </c>
      <c r="D41" s="17">
        <v>205800</v>
      </c>
      <c r="E41" s="17">
        <v>205800</v>
      </c>
      <c r="F41" s="17">
        <v>205800</v>
      </c>
      <c r="G41" s="36">
        <f t="shared" si="2"/>
        <v>100</v>
      </c>
      <c r="H41" s="36">
        <f t="shared" si="3"/>
        <v>100</v>
      </c>
    </row>
    <row r="42" spans="1:9" s="19" customFormat="1" ht="47.25" customHeight="1">
      <c r="A42" s="43"/>
      <c r="B42" s="28">
        <v>1.31</v>
      </c>
      <c r="C42" s="26" t="s">
        <v>128</v>
      </c>
      <c r="D42" s="17">
        <v>336497</v>
      </c>
      <c r="E42" s="17">
        <v>336497.3</v>
      </c>
      <c r="F42" s="17">
        <v>336497.3</v>
      </c>
      <c r="G42" s="36">
        <f t="shared" si="2"/>
        <v>100.00008915384089</v>
      </c>
      <c r="H42" s="36">
        <f t="shared" si="3"/>
        <v>100</v>
      </c>
    </row>
    <row r="43" spans="1:9" s="19" customFormat="1" ht="36" customHeight="1">
      <c r="A43" s="43"/>
      <c r="B43" s="28">
        <v>1.32</v>
      </c>
      <c r="C43" s="26" t="s">
        <v>34</v>
      </c>
      <c r="D43" s="17">
        <v>1185146.1000000001</v>
      </c>
      <c r="E43" s="17">
        <v>1289782</v>
      </c>
      <c r="F43" s="17">
        <v>133886.39999999999</v>
      </c>
      <c r="G43" s="22">
        <f t="shared" si="2"/>
        <v>11.297037555116621</v>
      </c>
      <c r="H43" s="22">
        <f t="shared" si="3"/>
        <v>10.380544929298129</v>
      </c>
    </row>
    <row r="44" spans="1:9" ht="27">
      <c r="A44" s="43"/>
      <c r="B44" s="28">
        <v>1.33</v>
      </c>
      <c r="C44" s="26" t="s">
        <v>39</v>
      </c>
      <c r="D44" s="17">
        <v>16925.3</v>
      </c>
      <c r="E44" s="17">
        <v>16925.3</v>
      </c>
      <c r="F44" s="17">
        <v>16925.3</v>
      </c>
      <c r="G44" s="36">
        <f t="shared" si="2"/>
        <v>100</v>
      </c>
      <c r="H44" s="36">
        <f t="shared" si="3"/>
        <v>100</v>
      </c>
    </row>
    <row r="45" spans="1:9" ht="27">
      <c r="A45" s="43"/>
      <c r="B45" s="28">
        <v>1.34</v>
      </c>
      <c r="C45" s="26" t="s">
        <v>40</v>
      </c>
      <c r="D45" s="17">
        <v>34876.300000000003</v>
      </c>
      <c r="E45" s="17">
        <v>34876.300000000003</v>
      </c>
      <c r="F45" s="17">
        <v>37033.699999999997</v>
      </c>
      <c r="G45" s="22">
        <f t="shared" si="2"/>
        <v>106.18586260583832</v>
      </c>
      <c r="H45" s="22">
        <f t="shared" si="3"/>
        <v>106.18586260583832</v>
      </c>
    </row>
    <row r="46" spans="1:9" ht="54" customHeight="1">
      <c r="B46" s="28">
        <v>1.35</v>
      </c>
      <c r="C46" s="26" t="s">
        <v>127</v>
      </c>
      <c r="D46" s="17">
        <v>331894.59999999998</v>
      </c>
      <c r="E46" s="17">
        <v>371665.1</v>
      </c>
      <c r="F46" s="17">
        <v>418135.2</v>
      </c>
      <c r="G46" s="22">
        <f t="shared" si="2"/>
        <v>125.98433358060059</v>
      </c>
      <c r="H46" s="22">
        <f t="shared" si="3"/>
        <v>112.50321862343277</v>
      </c>
    </row>
    <row r="47" spans="1:9" ht="38.25" customHeight="1">
      <c r="B47" s="28">
        <v>1.36</v>
      </c>
      <c r="C47" s="26" t="s">
        <v>126</v>
      </c>
      <c r="D47" s="37">
        <v>0</v>
      </c>
      <c r="E47" s="37">
        <v>0</v>
      </c>
      <c r="F47" s="17">
        <v>10000000</v>
      </c>
      <c r="G47" s="36">
        <v>0</v>
      </c>
      <c r="H47" s="36">
        <v>0</v>
      </c>
      <c r="I47" s="45"/>
    </row>
    <row r="48" spans="1:9" ht="28.5">
      <c r="B48" s="20" t="s">
        <v>41</v>
      </c>
      <c r="C48" s="15" t="s">
        <v>42</v>
      </c>
      <c r="D48" s="15">
        <f>SUM(D49:D55)</f>
        <v>7987586.7000000002</v>
      </c>
      <c r="E48" s="15">
        <f t="shared" ref="E48:F48" si="4">SUM(E49:E55)</f>
        <v>11326074.699999999</v>
      </c>
      <c r="F48" s="15">
        <f t="shared" si="4"/>
        <v>21993576.699999999</v>
      </c>
      <c r="G48" s="15">
        <f t="shared" si="2"/>
        <v>275.34695429346635</v>
      </c>
      <c r="H48" s="15">
        <f t="shared" si="3"/>
        <v>194.18534031035483</v>
      </c>
    </row>
    <row r="49" spans="2:11" ht="32.25" customHeight="1">
      <c r="B49" s="29" t="s">
        <v>43</v>
      </c>
      <c r="C49" s="27" t="s">
        <v>44</v>
      </c>
      <c r="D49" s="22">
        <v>5755522.4000000004</v>
      </c>
      <c r="E49" s="22">
        <v>8627528</v>
      </c>
      <c r="F49" s="22">
        <v>21559612.199999999</v>
      </c>
      <c r="G49" s="22">
        <f t="shared" si="2"/>
        <v>374.59001462664793</v>
      </c>
      <c r="H49" s="22">
        <f t="shared" si="3"/>
        <v>249.89327418004322</v>
      </c>
    </row>
    <row r="50" spans="2:11" ht="21.75" customHeight="1">
      <c r="B50" s="29" t="s">
        <v>45</v>
      </c>
      <c r="C50" s="27" t="s">
        <v>46</v>
      </c>
      <c r="D50" s="22">
        <v>320954.59999999998</v>
      </c>
      <c r="E50" s="22">
        <v>372472</v>
      </c>
      <c r="F50" s="36">
        <v>0</v>
      </c>
      <c r="G50" s="36">
        <f t="shared" si="2"/>
        <v>0</v>
      </c>
      <c r="H50" s="36">
        <f t="shared" si="3"/>
        <v>0</v>
      </c>
    </row>
    <row r="51" spans="2:11" ht="24.75" customHeight="1">
      <c r="B51" s="29" t="s">
        <v>49</v>
      </c>
      <c r="C51" s="27" t="s">
        <v>47</v>
      </c>
      <c r="D51" s="21">
        <v>311109.7</v>
      </c>
      <c r="E51" s="21">
        <v>539536.69999999995</v>
      </c>
      <c r="F51" s="35">
        <v>0</v>
      </c>
      <c r="G51" s="36">
        <f t="shared" si="2"/>
        <v>0</v>
      </c>
      <c r="H51" s="36">
        <f t="shared" si="3"/>
        <v>0</v>
      </c>
    </row>
    <row r="52" spans="2:11" ht="37.5" customHeight="1">
      <c r="B52" s="29" t="s">
        <v>50</v>
      </c>
      <c r="C52" s="27" t="s">
        <v>48</v>
      </c>
      <c r="D52" s="35">
        <v>0</v>
      </c>
      <c r="E52" s="35">
        <v>0</v>
      </c>
      <c r="F52" s="21">
        <v>360000</v>
      </c>
      <c r="G52" s="36">
        <v>0</v>
      </c>
      <c r="H52" s="36">
        <v>0</v>
      </c>
    </row>
    <row r="53" spans="2:11" ht="25.5" customHeight="1">
      <c r="B53" s="29" t="s">
        <v>120</v>
      </c>
      <c r="C53" s="27" t="s">
        <v>123</v>
      </c>
      <c r="D53" s="35">
        <v>0</v>
      </c>
      <c r="E53" s="35">
        <v>0</v>
      </c>
      <c r="F53" s="21">
        <v>54284.5</v>
      </c>
      <c r="G53" s="36">
        <v>0</v>
      </c>
      <c r="H53" s="36">
        <v>0</v>
      </c>
    </row>
    <row r="54" spans="2:11" ht="28.5" customHeight="1">
      <c r="B54" s="29" t="s">
        <v>125</v>
      </c>
      <c r="C54" s="26" t="s">
        <v>131</v>
      </c>
      <c r="D54" s="25">
        <v>1600000</v>
      </c>
      <c r="E54" s="25">
        <v>1786538</v>
      </c>
      <c r="F54" s="37">
        <v>0</v>
      </c>
      <c r="G54" s="36">
        <f t="shared" si="2"/>
        <v>0</v>
      </c>
      <c r="H54" s="36">
        <f t="shared" si="3"/>
        <v>0</v>
      </c>
    </row>
    <row r="55" spans="2:11" ht="34.5" customHeight="1">
      <c r="B55" s="29" t="s">
        <v>132</v>
      </c>
      <c r="C55" s="26" t="s">
        <v>124</v>
      </c>
      <c r="D55" s="25">
        <v>0</v>
      </c>
      <c r="E55" s="25">
        <v>0</v>
      </c>
      <c r="F55" s="17">
        <v>19680</v>
      </c>
      <c r="G55" s="36">
        <v>0</v>
      </c>
      <c r="H55" s="36">
        <v>0</v>
      </c>
    </row>
    <row r="56" spans="2:11" ht="34.5" customHeight="1">
      <c r="B56" s="20">
        <v>3</v>
      </c>
      <c r="C56" s="15" t="s">
        <v>137</v>
      </c>
      <c r="D56" s="46">
        <v>-2455775.2999999998</v>
      </c>
      <c r="E56" s="46">
        <v>-1276</v>
      </c>
      <c r="F56" s="46">
        <v>-20066.400000000001</v>
      </c>
      <c r="G56" s="15">
        <f t="shared" si="2"/>
        <v>0.81711058825292382</v>
      </c>
      <c r="H56" s="15">
        <f t="shared" si="3"/>
        <v>1572.601880877743</v>
      </c>
    </row>
    <row r="57" spans="2:11" ht="27" customHeight="1">
      <c r="B57" s="20" t="s">
        <v>138</v>
      </c>
      <c r="C57" s="15" t="s">
        <v>35</v>
      </c>
      <c r="D57" s="15">
        <f>SUM(D60:D135)</f>
        <v>61498505.600000001</v>
      </c>
      <c r="E57" s="15">
        <f>SUM(E60:E135)</f>
        <v>82895765.399999976</v>
      </c>
      <c r="F57" s="15">
        <f>SUM(F60:F135)</f>
        <v>146381685.5</v>
      </c>
      <c r="G57" s="15">
        <f t="shared" si="2"/>
        <v>238.02478462175836</v>
      </c>
      <c r="H57" s="15">
        <f t="shared" si="3"/>
        <v>176.58523905733796</v>
      </c>
      <c r="K57" s="16"/>
    </row>
    <row r="58" spans="2:11" ht="47.25" customHeight="1">
      <c r="B58" s="22">
        <v>4.0999999999999996</v>
      </c>
      <c r="C58" s="31" t="s">
        <v>36</v>
      </c>
      <c r="D58" s="22">
        <v>19656.8</v>
      </c>
      <c r="E58" s="22">
        <v>70641.899999999994</v>
      </c>
      <c r="F58" s="25">
        <v>0</v>
      </c>
      <c r="G58" s="22">
        <f t="shared" si="2"/>
        <v>0</v>
      </c>
      <c r="H58" s="22">
        <f t="shared" si="3"/>
        <v>0</v>
      </c>
      <c r="I58" s="16"/>
      <c r="J58" s="16"/>
      <c r="K58" s="16"/>
    </row>
    <row r="59" spans="2:11" ht="44.25" customHeight="1">
      <c r="B59" s="22">
        <v>4.2</v>
      </c>
      <c r="C59" s="31" t="s">
        <v>37</v>
      </c>
      <c r="D59" s="22">
        <v>204268.4</v>
      </c>
      <c r="E59" s="22">
        <v>13014.2</v>
      </c>
      <c r="F59" s="25">
        <v>0</v>
      </c>
      <c r="G59" s="22">
        <f t="shared" si="2"/>
        <v>0</v>
      </c>
      <c r="H59" s="22">
        <f t="shared" si="3"/>
        <v>0</v>
      </c>
      <c r="J59" s="16"/>
      <c r="K59" s="16"/>
    </row>
    <row r="60" spans="2:11" ht="63" customHeight="1">
      <c r="B60" s="22">
        <v>4.3</v>
      </c>
      <c r="C60" s="31" t="s">
        <v>140</v>
      </c>
      <c r="D60" s="22">
        <v>2661586.5</v>
      </c>
      <c r="E60" s="22">
        <v>5757930.5</v>
      </c>
      <c r="F60" s="22">
        <v>374259.3</v>
      </c>
      <c r="G60" s="22">
        <f t="shared" si="2"/>
        <v>14.061511808840329</v>
      </c>
      <c r="H60" s="22">
        <f t="shared" si="3"/>
        <v>6.4998926263524712</v>
      </c>
      <c r="I60" s="16"/>
      <c r="J60" s="16"/>
      <c r="K60" s="16"/>
    </row>
    <row r="61" spans="2:11" ht="54">
      <c r="B61" s="22">
        <v>4.4000000000000004</v>
      </c>
      <c r="C61" s="31" t="s">
        <v>141</v>
      </c>
      <c r="D61" s="22"/>
      <c r="E61" s="22"/>
      <c r="F61" s="22">
        <v>3524327.1</v>
      </c>
      <c r="G61" s="22"/>
      <c r="H61" s="22"/>
      <c r="I61" s="16"/>
      <c r="J61" s="16"/>
    </row>
    <row r="62" spans="2:11" ht="40.5">
      <c r="B62" s="22">
        <v>4.5</v>
      </c>
      <c r="C62" s="31" t="s">
        <v>38</v>
      </c>
      <c r="D62" s="22">
        <v>3594013.2</v>
      </c>
      <c r="E62" s="25">
        <v>0</v>
      </c>
      <c r="F62" s="25">
        <v>0</v>
      </c>
      <c r="G62" s="22">
        <f t="shared" si="2"/>
        <v>0</v>
      </c>
      <c r="H62" s="22"/>
      <c r="I62" s="16"/>
      <c r="J62" s="16"/>
    </row>
    <row r="63" spans="2:11" ht="40.5">
      <c r="B63" s="22">
        <v>4.5999999999999996</v>
      </c>
      <c r="C63" s="23" t="s">
        <v>52</v>
      </c>
      <c r="D63" s="25">
        <v>0</v>
      </c>
      <c r="E63" s="22">
        <v>600000</v>
      </c>
      <c r="F63" s="22">
        <v>600000</v>
      </c>
      <c r="G63" s="22"/>
      <c r="H63" s="22">
        <f t="shared" si="3"/>
        <v>100</v>
      </c>
    </row>
    <row r="64" spans="2:11" ht="54">
      <c r="B64" s="22">
        <v>4.7</v>
      </c>
      <c r="C64" s="23" t="s">
        <v>53</v>
      </c>
      <c r="D64" s="22">
        <v>273434.40000000002</v>
      </c>
      <c r="E64" s="22">
        <v>323254.8</v>
      </c>
      <c r="F64" s="22">
        <v>316565.7</v>
      </c>
      <c r="G64" s="22">
        <f t="shared" si="2"/>
        <v>115.77391140251555</v>
      </c>
      <c r="H64" s="22">
        <f t="shared" si="3"/>
        <v>97.930703581199722</v>
      </c>
    </row>
    <row r="65" spans="2:8" ht="81">
      <c r="B65" s="22">
        <v>4.8</v>
      </c>
      <c r="C65" s="23" t="s">
        <v>54</v>
      </c>
      <c r="D65" s="22">
        <v>3010098.4</v>
      </c>
      <c r="E65" s="22">
        <v>2820764.9</v>
      </c>
      <c r="F65" s="22">
        <v>4148901.2</v>
      </c>
      <c r="G65" s="22">
        <f t="shared" si="2"/>
        <v>137.83274327510358</v>
      </c>
      <c r="H65" s="22">
        <f t="shared" si="3"/>
        <v>147.0842607265852</v>
      </c>
    </row>
    <row r="66" spans="2:8" ht="54">
      <c r="B66" s="22">
        <v>4.9000000000000004</v>
      </c>
      <c r="C66" s="23" t="s">
        <v>76</v>
      </c>
      <c r="D66" s="22">
        <v>21493.5</v>
      </c>
      <c r="E66" s="22">
        <v>4802.7</v>
      </c>
      <c r="F66" s="22">
        <v>4859.8999999999996</v>
      </c>
      <c r="G66" s="22">
        <f t="shared" si="2"/>
        <v>22.611021936864631</v>
      </c>
      <c r="H66" s="22">
        <f t="shared" si="3"/>
        <v>101.19099673100547</v>
      </c>
    </row>
    <row r="67" spans="2:8" ht="94.5">
      <c r="B67" s="34">
        <v>4.0999999999999996</v>
      </c>
      <c r="C67" s="23" t="s">
        <v>77</v>
      </c>
      <c r="D67" s="22">
        <v>733385.7</v>
      </c>
      <c r="E67" s="22">
        <v>613192.6</v>
      </c>
      <c r="F67" s="22">
        <v>521771.3</v>
      </c>
      <c r="G67" s="22">
        <f t="shared" si="2"/>
        <v>71.145551379035624</v>
      </c>
      <c r="H67" s="22">
        <f t="shared" si="3"/>
        <v>85.090932278047717</v>
      </c>
    </row>
    <row r="68" spans="2:8" ht="94.5">
      <c r="B68" s="34">
        <v>4.1100000000000003</v>
      </c>
      <c r="C68" s="23" t="s">
        <v>78</v>
      </c>
      <c r="D68" s="22">
        <v>1089965.3999999999</v>
      </c>
      <c r="E68" s="22">
        <v>8806.9</v>
      </c>
      <c r="F68" s="25">
        <v>0</v>
      </c>
      <c r="G68" s="22">
        <f t="shared" si="2"/>
        <v>0</v>
      </c>
      <c r="H68" s="22">
        <f t="shared" si="3"/>
        <v>0</v>
      </c>
    </row>
    <row r="69" spans="2:8" ht="40.5">
      <c r="B69" s="34">
        <v>4.12</v>
      </c>
      <c r="C69" s="23" t="s">
        <v>94</v>
      </c>
      <c r="D69" s="22">
        <v>1847413.1</v>
      </c>
      <c r="E69" s="22">
        <v>4726340.0999999996</v>
      </c>
      <c r="F69" s="22">
        <v>378356.9</v>
      </c>
      <c r="G69" s="22">
        <f t="shared" si="2"/>
        <v>20.480362513397786</v>
      </c>
      <c r="H69" s="22">
        <f t="shared" si="3"/>
        <v>8.0052829884163437</v>
      </c>
    </row>
    <row r="70" spans="2:8" ht="40.5">
      <c r="B70" s="34">
        <v>4.13</v>
      </c>
      <c r="C70" s="23" t="s">
        <v>55</v>
      </c>
      <c r="D70" s="22">
        <v>78796.5</v>
      </c>
      <c r="E70" s="22">
        <v>97480.8</v>
      </c>
      <c r="F70" s="22">
        <v>98865.5</v>
      </c>
      <c r="G70" s="22">
        <f t="shared" si="2"/>
        <v>125.46940536698965</v>
      </c>
      <c r="H70" s="22">
        <f t="shared" si="3"/>
        <v>101.42048485445339</v>
      </c>
    </row>
    <row r="71" spans="2:8" ht="54">
      <c r="B71" s="34">
        <v>4.1399999999999997</v>
      </c>
      <c r="C71" s="23" t="s">
        <v>56</v>
      </c>
      <c r="D71" s="22">
        <v>1921576.1</v>
      </c>
      <c r="E71" s="22">
        <v>9436325.1999999993</v>
      </c>
      <c r="F71" s="22">
        <v>10682757.199999999</v>
      </c>
      <c r="G71" s="22">
        <f t="shared" si="2"/>
        <v>555.93724339098503</v>
      </c>
      <c r="H71" s="22">
        <f t="shared" si="3"/>
        <v>113.20887075829052</v>
      </c>
    </row>
    <row r="72" spans="2:8" ht="54">
      <c r="B72" s="34">
        <v>4.1500000000000004</v>
      </c>
      <c r="C72" s="23" t="s">
        <v>57</v>
      </c>
      <c r="D72" s="22">
        <v>301364.2</v>
      </c>
      <c r="E72" s="22">
        <v>735703.8</v>
      </c>
      <c r="F72" s="22">
        <v>1094714.8999999999</v>
      </c>
      <c r="G72" s="22">
        <f t="shared" si="2"/>
        <v>363.2531335838828</v>
      </c>
      <c r="H72" s="22">
        <f t="shared" si="3"/>
        <v>148.79832073723145</v>
      </c>
    </row>
    <row r="73" spans="2:8" ht="107.25" customHeight="1">
      <c r="B73" s="34">
        <v>4.16</v>
      </c>
      <c r="C73" s="23" t="s">
        <v>142</v>
      </c>
      <c r="D73" s="25">
        <v>0</v>
      </c>
      <c r="E73" s="22">
        <v>1141001.5</v>
      </c>
      <c r="F73" s="22">
        <v>2787291</v>
      </c>
      <c r="G73" s="22"/>
      <c r="H73" s="22">
        <f t="shared" si="3"/>
        <v>244.28460435853941</v>
      </c>
    </row>
    <row r="74" spans="2:8" ht="90" customHeight="1">
      <c r="B74" s="34">
        <v>4.17</v>
      </c>
      <c r="C74" s="23" t="s">
        <v>58</v>
      </c>
      <c r="D74" s="22">
        <v>452125.5</v>
      </c>
      <c r="E74" s="22">
        <v>3282139.3</v>
      </c>
      <c r="F74" s="22">
        <v>1107201.2</v>
      </c>
      <c r="G74" s="22">
        <f t="shared" si="2"/>
        <v>244.88802334749977</v>
      </c>
      <c r="H74" s="22">
        <f t="shared" si="3"/>
        <v>33.734131881605393</v>
      </c>
    </row>
    <row r="75" spans="2:8" ht="43.5" customHeight="1">
      <c r="B75" s="34">
        <v>4.1800000000000104</v>
      </c>
      <c r="C75" s="23" t="s">
        <v>143</v>
      </c>
      <c r="D75" s="22">
        <v>4234823.4000000004</v>
      </c>
      <c r="E75" s="22">
        <v>3268806.6</v>
      </c>
      <c r="F75" s="22">
        <v>9233794.8000000007</v>
      </c>
      <c r="G75" s="22">
        <f t="shared" si="2"/>
        <v>218.04438881678041</v>
      </c>
      <c r="H75" s="22">
        <f t="shared" si="3"/>
        <v>282.48213889435982</v>
      </c>
    </row>
    <row r="76" spans="2:8" ht="46.5" customHeight="1">
      <c r="B76" s="34">
        <v>4.1900000000000102</v>
      </c>
      <c r="C76" s="23" t="s">
        <v>59</v>
      </c>
      <c r="D76" s="24">
        <v>530329.5</v>
      </c>
      <c r="E76" s="22">
        <v>1230047.3999999999</v>
      </c>
      <c r="F76" s="22">
        <v>6833959.5999999996</v>
      </c>
      <c r="G76" s="22">
        <f t="shared" ref="G76:G109" si="5">F76*100/D76</f>
        <v>1288.6252037648292</v>
      </c>
      <c r="H76" s="22">
        <f t="shared" ref="H76:H109" si="6">F76*100/E76</f>
        <v>555.58506119357685</v>
      </c>
    </row>
    <row r="77" spans="2:8" ht="60" customHeight="1">
      <c r="B77" s="34">
        <v>4.2000000000000099</v>
      </c>
      <c r="C77" s="23" t="s">
        <v>60</v>
      </c>
      <c r="D77" s="24">
        <v>97848.5</v>
      </c>
      <c r="E77" s="22">
        <v>1750</v>
      </c>
      <c r="F77" s="22">
        <v>98674.8</v>
      </c>
      <c r="G77" s="22">
        <f t="shared" si="5"/>
        <v>100.84446874504974</v>
      </c>
      <c r="H77" s="22">
        <f t="shared" si="6"/>
        <v>5638.56</v>
      </c>
    </row>
    <row r="78" spans="2:8" ht="42" customHeight="1">
      <c r="B78" s="34">
        <v>4.2100000000000097</v>
      </c>
      <c r="C78" s="23" t="s">
        <v>61</v>
      </c>
      <c r="D78" s="24">
        <v>392181.3</v>
      </c>
      <c r="E78" s="22">
        <v>1098897.1000000001</v>
      </c>
      <c r="F78" s="22">
        <v>349245.1</v>
      </c>
      <c r="G78" s="22">
        <f t="shared" si="5"/>
        <v>89.051951227659245</v>
      </c>
      <c r="H78" s="22">
        <f t="shared" si="6"/>
        <v>31.781419752586476</v>
      </c>
    </row>
    <row r="79" spans="2:8" ht="67.5">
      <c r="B79" s="34">
        <v>4.2200000000000104</v>
      </c>
      <c r="C79" s="23" t="s">
        <v>62</v>
      </c>
      <c r="D79" s="24">
        <v>1309294.3999999999</v>
      </c>
      <c r="E79" s="22">
        <v>1020442.3</v>
      </c>
      <c r="F79" s="22">
        <v>912468.4</v>
      </c>
      <c r="G79" s="22">
        <f t="shared" si="5"/>
        <v>69.691614047994094</v>
      </c>
      <c r="H79" s="22">
        <f t="shared" si="6"/>
        <v>89.41891177972532</v>
      </c>
    </row>
    <row r="80" spans="2:8" ht="54">
      <c r="B80" s="34">
        <v>4.2300000000000102</v>
      </c>
      <c r="C80" s="23" t="s">
        <v>63</v>
      </c>
      <c r="D80" s="24">
        <v>5485228</v>
      </c>
      <c r="E80" s="22">
        <v>3906029.2</v>
      </c>
      <c r="F80" s="22">
        <v>1182145</v>
      </c>
      <c r="G80" s="22">
        <f t="shared" si="5"/>
        <v>21.551428673520956</v>
      </c>
      <c r="H80" s="22">
        <f t="shared" si="6"/>
        <v>30.264622701745289</v>
      </c>
    </row>
    <row r="81" spans="2:8" ht="54">
      <c r="B81" s="34">
        <v>4.24000000000001</v>
      </c>
      <c r="C81" s="23" t="s">
        <v>64</v>
      </c>
      <c r="D81" s="24">
        <v>232652.79999999999</v>
      </c>
      <c r="E81" s="22">
        <v>2940558</v>
      </c>
      <c r="F81" s="22">
        <v>14401219</v>
      </c>
      <c r="G81" s="22">
        <f t="shared" si="5"/>
        <v>6190.0045905314701</v>
      </c>
      <c r="H81" s="22">
        <f t="shared" si="6"/>
        <v>489.74442945862654</v>
      </c>
    </row>
    <row r="82" spans="2:8" ht="54">
      <c r="B82" s="34">
        <v>4.2500000000000098</v>
      </c>
      <c r="C82" s="23" t="s">
        <v>92</v>
      </c>
      <c r="D82" s="24">
        <v>982756.4</v>
      </c>
      <c r="E82" s="22">
        <v>44400</v>
      </c>
      <c r="F82" s="25">
        <v>0</v>
      </c>
      <c r="G82" s="22">
        <f t="shared" si="5"/>
        <v>0</v>
      </c>
      <c r="H82" s="22">
        <f t="shared" si="6"/>
        <v>0</v>
      </c>
    </row>
    <row r="83" spans="2:8" ht="54">
      <c r="B83" s="34">
        <v>4.2600000000000096</v>
      </c>
      <c r="C83" s="23" t="s">
        <v>93</v>
      </c>
      <c r="D83" s="24">
        <v>4008481.5</v>
      </c>
      <c r="E83" s="22">
        <v>960000</v>
      </c>
      <c r="F83" s="25">
        <v>0</v>
      </c>
      <c r="G83" s="22">
        <f t="shared" si="5"/>
        <v>0</v>
      </c>
      <c r="H83" s="22">
        <f t="shared" si="6"/>
        <v>0</v>
      </c>
    </row>
    <row r="84" spans="2:8" ht="40.5">
      <c r="B84" s="34">
        <v>4.2700000000000102</v>
      </c>
      <c r="C84" s="23" t="s">
        <v>65</v>
      </c>
      <c r="D84" s="24">
        <v>1258598.5</v>
      </c>
      <c r="E84" s="22">
        <v>721500</v>
      </c>
      <c r="F84" s="22">
        <v>1106101.8999999999</v>
      </c>
      <c r="G84" s="22">
        <f t="shared" si="5"/>
        <v>87.88361816735042</v>
      </c>
      <c r="H84" s="22">
        <f t="shared" si="6"/>
        <v>153.30587664587662</v>
      </c>
    </row>
    <row r="85" spans="2:8" ht="40.5">
      <c r="B85" s="34">
        <v>4.28000000000001</v>
      </c>
      <c r="C85" s="23" t="s">
        <v>66</v>
      </c>
      <c r="D85" s="24">
        <v>7934908.5</v>
      </c>
      <c r="E85" s="22">
        <v>1842562.9</v>
      </c>
      <c r="F85" s="22">
        <v>775278.6</v>
      </c>
      <c r="G85" s="22">
        <f t="shared" si="5"/>
        <v>9.770479394941983</v>
      </c>
      <c r="H85" s="22">
        <f t="shared" si="6"/>
        <v>42.07609954590967</v>
      </c>
    </row>
    <row r="86" spans="2:8" ht="54">
      <c r="B86" s="34">
        <v>4.2900000000000098</v>
      </c>
      <c r="C86" s="23" t="s">
        <v>67</v>
      </c>
      <c r="D86" s="24">
        <v>39128.199999999997</v>
      </c>
      <c r="E86" s="22">
        <v>253138.5</v>
      </c>
      <c r="F86" s="22">
        <v>236366.2</v>
      </c>
      <c r="G86" s="22">
        <f t="shared" si="5"/>
        <v>604.08145531867046</v>
      </c>
      <c r="H86" s="22">
        <f t="shared" si="6"/>
        <v>93.374259545663733</v>
      </c>
    </row>
    <row r="87" spans="2:8" ht="54">
      <c r="B87" s="34">
        <v>4.3000000000000096</v>
      </c>
      <c r="C87" s="23" t="s">
        <v>68</v>
      </c>
      <c r="D87" s="24">
        <v>413596.2</v>
      </c>
      <c r="E87" s="22">
        <v>1053840.7</v>
      </c>
      <c r="F87" s="22">
        <v>1137744.7</v>
      </c>
      <c r="G87" s="22">
        <f t="shared" si="5"/>
        <v>275.08586877732432</v>
      </c>
      <c r="H87" s="22">
        <f t="shared" si="6"/>
        <v>107.96173463408654</v>
      </c>
    </row>
    <row r="88" spans="2:8" ht="59.25" customHeight="1">
      <c r="B88" s="34">
        <v>4.3100000000000103</v>
      </c>
      <c r="C88" s="23" t="s">
        <v>69</v>
      </c>
      <c r="D88" s="24">
        <v>1102632.2</v>
      </c>
      <c r="E88" s="22">
        <v>856403.5</v>
      </c>
      <c r="F88" s="22">
        <v>405104.2</v>
      </c>
      <c r="G88" s="22">
        <f t="shared" si="5"/>
        <v>36.739739688356643</v>
      </c>
      <c r="H88" s="22">
        <f t="shared" si="6"/>
        <v>47.302959411072003</v>
      </c>
    </row>
    <row r="89" spans="2:8" ht="61.5" customHeight="1">
      <c r="B89" s="34">
        <v>4.3200000000000101</v>
      </c>
      <c r="C89" s="23" t="s">
        <v>70</v>
      </c>
      <c r="D89" s="24">
        <v>2857713.3</v>
      </c>
      <c r="E89" s="22">
        <v>1850205.8</v>
      </c>
      <c r="F89" s="22">
        <v>10037594.800000001</v>
      </c>
      <c r="G89" s="22">
        <f t="shared" si="5"/>
        <v>351.24569004175476</v>
      </c>
      <c r="H89" s="22">
        <f t="shared" si="6"/>
        <v>542.51234105957303</v>
      </c>
    </row>
    <row r="90" spans="2:8" ht="51" customHeight="1">
      <c r="B90" s="34">
        <v>4.3300000000000196</v>
      </c>
      <c r="C90" s="23" t="s">
        <v>71</v>
      </c>
      <c r="D90" s="22">
        <v>0</v>
      </c>
      <c r="E90" s="22">
        <v>444414.5</v>
      </c>
      <c r="F90" s="22">
        <v>1351330.1</v>
      </c>
      <c r="G90" s="22"/>
      <c r="H90" s="22">
        <f t="shared" si="6"/>
        <v>304.06975920002611</v>
      </c>
    </row>
    <row r="91" spans="2:8" ht="40.5">
      <c r="B91" s="34">
        <v>4.3400000000000203</v>
      </c>
      <c r="C91" s="23" t="s">
        <v>72</v>
      </c>
      <c r="D91" s="24">
        <v>1387281.7</v>
      </c>
      <c r="E91" s="22">
        <v>1738182.3</v>
      </c>
      <c r="F91" s="22">
        <v>10623925.4</v>
      </c>
      <c r="G91" s="22">
        <f t="shared" si="5"/>
        <v>765.80880436900452</v>
      </c>
      <c r="H91" s="22">
        <f t="shared" si="6"/>
        <v>611.20892785526576</v>
      </c>
    </row>
    <row r="92" spans="2:8" ht="58.5" customHeight="1">
      <c r="B92" s="34">
        <v>4.3500000000000201</v>
      </c>
      <c r="C92" s="23" t="s">
        <v>73</v>
      </c>
      <c r="D92" s="25">
        <v>0</v>
      </c>
      <c r="E92" s="25">
        <v>0</v>
      </c>
      <c r="F92" s="22">
        <v>120000</v>
      </c>
      <c r="G92" s="22"/>
      <c r="H92" s="22"/>
    </row>
    <row r="93" spans="2:8" ht="54">
      <c r="B93" s="34">
        <v>4.3600000000000199</v>
      </c>
      <c r="C93" s="23" t="s">
        <v>74</v>
      </c>
      <c r="D93" s="25">
        <v>0</v>
      </c>
      <c r="E93" s="25">
        <v>0</v>
      </c>
      <c r="F93" s="22">
        <v>250152.3</v>
      </c>
      <c r="G93" s="22"/>
      <c r="H93" s="22"/>
    </row>
    <row r="94" spans="2:8" ht="54">
      <c r="B94" s="34">
        <v>4.3700000000000196</v>
      </c>
      <c r="C94" s="23" t="s">
        <v>75</v>
      </c>
      <c r="D94" s="25">
        <v>0</v>
      </c>
      <c r="E94" s="25">
        <v>0</v>
      </c>
      <c r="F94" s="22">
        <v>5400759.2000000002</v>
      </c>
      <c r="G94" s="22"/>
      <c r="H94" s="22"/>
    </row>
    <row r="95" spans="2:8" ht="40.5">
      <c r="B95" s="34">
        <v>4.3800000000000203</v>
      </c>
      <c r="C95" s="23" t="s">
        <v>84</v>
      </c>
      <c r="D95" s="24">
        <v>748171.1</v>
      </c>
      <c r="E95" s="22">
        <v>1307553.8</v>
      </c>
      <c r="F95" s="22">
        <v>996137.5</v>
      </c>
      <c r="G95" s="22">
        <f t="shared" si="5"/>
        <v>133.14300699398842</v>
      </c>
      <c r="H95" s="22">
        <f t="shared" si="6"/>
        <v>76.183289743030073</v>
      </c>
    </row>
    <row r="96" spans="2:8" ht="40.5">
      <c r="B96" s="34">
        <v>4.3900000000000201</v>
      </c>
      <c r="C96" s="23" t="s">
        <v>85</v>
      </c>
      <c r="D96" s="24">
        <v>391105.2</v>
      </c>
      <c r="E96" s="22">
        <v>1957604.4</v>
      </c>
      <c r="F96" s="22">
        <v>574927.6</v>
      </c>
      <c r="G96" s="22">
        <f t="shared" si="5"/>
        <v>147.00075580687752</v>
      </c>
      <c r="H96" s="22">
        <f t="shared" si="6"/>
        <v>29.368936849549378</v>
      </c>
    </row>
    <row r="97" spans="2:8" ht="54">
      <c r="B97" s="34">
        <v>4.4000000000000199</v>
      </c>
      <c r="C97" s="23" t="s">
        <v>86</v>
      </c>
      <c r="D97" s="25">
        <v>0</v>
      </c>
      <c r="E97" s="22">
        <v>639106.80000000005</v>
      </c>
      <c r="F97" s="22">
        <v>597873.69999999995</v>
      </c>
      <c r="G97" s="22"/>
      <c r="H97" s="22">
        <f t="shared" si="6"/>
        <v>93.548324004689022</v>
      </c>
    </row>
    <row r="98" spans="2:8" ht="54">
      <c r="B98" s="34">
        <v>4.4100000000000197</v>
      </c>
      <c r="C98" s="23" t="s">
        <v>87</v>
      </c>
      <c r="D98" s="24">
        <v>56388.4</v>
      </c>
      <c r="E98" s="22">
        <v>170820.1</v>
      </c>
      <c r="F98" s="22">
        <v>164404.1</v>
      </c>
      <c r="G98" s="22">
        <f t="shared" si="5"/>
        <v>291.55659674684864</v>
      </c>
      <c r="H98" s="22">
        <f t="shared" si="6"/>
        <v>96.244001730475503</v>
      </c>
    </row>
    <row r="99" spans="2:8" ht="40.5">
      <c r="B99" s="34">
        <v>4.4200000000000204</v>
      </c>
      <c r="C99" s="23" t="s">
        <v>88</v>
      </c>
      <c r="D99" s="24">
        <v>144021.70000000001</v>
      </c>
      <c r="E99" s="22">
        <v>1080613.5</v>
      </c>
      <c r="F99" s="22">
        <v>1453222.9</v>
      </c>
      <c r="G99" s="22">
        <f t="shared" si="5"/>
        <v>1009.0305141516868</v>
      </c>
      <c r="H99" s="22">
        <f t="shared" si="6"/>
        <v>134.48128308595071</v>
      </c>
    </row>
    <row r="100" spans="2:8" ht="54">
      <c r="B100" s="34">
        <v>4.4300000000000201</v>
      </c>
      <c r="C100" s="23" t="s">
        <v>89</v>
      </c>
      <c r="D100" s="24">
        <v>216140.1</v>
      </c>
      <c r="E100" s="22">
        <v>358956</v>
      </c>
      <c r="F100" s="22">
        <v>82220.100000000006</v>
      </c>
      <c r="G100" s="22">
        <f t="shared" si="5"/>
        <v>38.040187822620609</v>
      </c>
      <c r="H100" s="22">
        <f t="shared" si="6"/>
        <v>22.90534215892756</v>
      </c>
    </row>
    <row r="101" spans="2:8" ht="53.25" customHeight="1">
      <c r="B101" s="34">
        <v>4.4400000000000199</v>
      </c>
      <c r="C101" s="23" t="s">
        <v>90</v>
      </c>
      <c r="D101" s="24">
        <v>288153.8</v>
      </c>
      <c r="E101" s="22">
        <v>1840800</v>
      </c>
      <c r="F101" s="22">
        <v>2263116.6</v>
      </c>
      <c r="G101" s="22">
        <f t="shared" si="5"/>
        <v>785.3849576163841</v>
      </c>
      <c r="H101" s="22">
        <f t="shared" si="6"/>
        <v>122.94201434159061</v>
      </c>
    </row>
    <row r="102" spans="2:8" ht="54" customHeight="1">
      <c r="B102" s="34">
        <v>4.4500000000000197</v>
      </c>
      <c r="C102" s="23" t="s">
        <v>91</v>
      </c>
      <c r="D102" s="24">
        <v>100231.6</v>
      </c>
      <c r="E102" s="25">
        <v>0</v>
      </c>
      <c r="F102" s="22">
        <v>149658.1</v>
      </c>
      <c r="G102" s="22">
        <f t="shared" si="5"/>
        <v>149.31229273003723</v>
      </c>
      <c r="H102" s="22"/>
    </row>
    <row r="103" spans="2:8" ht="54" customHeight="1">
      <c r="B103" s="34">
        <v>4.4600000000000204</v>
      </c>
      <c r="C103" s="23" t="s">
        <v>79</v>
      </c>
      <c r="D103" s="24">
        <v>114839.4</v>
      </c>
      <c r="E103" s="22">
        <v>1910447</v>
      </c>
      <c r="F103" s="22">
        <v>2670530.1</v>
      </c>
      <c r="G103" s="22">
        <f t="shared" si="5"/>
        <v>2325.4476251182086</v>
      </c>
      <c r="H103" s="22">
        <f t="shared" si="6"/>
        <v>139.78561561770621</v>
      </c>
    </row>
    <row r="104" spans="2:8" ht="54" customHeight="1">
      <c r="B104" s="34">
        <v>4.4700000000000202</v>
      </c>
      <c r="C104" s="23" t="s">
        <v>80</v>
      </c>
      <c r="D104" s="22">
        <v>85929.8</v>
      </c>
      <c r="E104" s="22">
        <v>151560.6</v>
      </c>
      <c r="F104" s="22">
        <v>530681.9</v>
      </c>
      <c r="G104" s="22">
        <f t="shared" si="5"/>
        <v>617.57609118140624</v>
      </c>
      <c r="H104" s="22">
        <f t="shared" si="6"/>
        <v>350.14502449845145</v>
      </c>
    </row>
    <row r="105" spans="2:8" ht="54" customHeight="1">
      <c r="B105" s="34">
        <v>4.4800000000000297</v>
      </c>
      <c r="C105" s="23" t="s">
        <v>81</v>
      </c>
      <c r="D105" s="25">
        <v>0</v>
      </c>
      <c r="E105" s="22">
        <v>1072785.8</v>
      </c>
      <c r="F105" s="22">
        <v>3059481.6</v>
      </c>
      <c r="G105" s="22"/>
      <c r="H105" s="22">
        <f t="shared" si="6"/>
        <v>285.19035207214711</v>
      </c>
    </row>
    <row r="106" spans="2:8" ht="54" customHeight="1">
      <c r="B106" s="34">
        <v>4.4900000000000304</v>
      </c>
      <c r="C106" s="23" t="s">
        <v>82</v>
      </c>
      <c r="D106" s="25">
        <v>0</v>
      </c>
      <c r="E106" s="22">
        <v>268208.40000000002</v>
      </c>
      <c r="F106" s="22">
        <v>764870.4</v>
      </c>
      <c r="G106" s="22"/>
      <c r="H106" s="22">
        <f t="shared" si="6"/>
        <v>285.17764544287201</v>
      </c>
    </row>
    <row r="107" spans="2:8" ht="54" customHeight="1">
      <c r="B107" s="34">
        <v>4.5000000000000302</v>
      </c>
      <c r="C107" s="23" t="s">
        <v>83</v>
      </c>
      <c r="D107" s="22">
        <v>114839.4</v>
      </c>
      <c r="E107" s="22">
        <v>206062.6</v>
      </c>
      <c r="F107" s="22">
        <v>382435.2</v>
      </c>
      <c r="G107" s="22">
        <f t="shared" si="5"/>
        <v>333.0174138840851</v>
      </c>
      <c r="H107" s="22">
        <f t="shared" si="6"/>
        <v>185.59175706799778</v>
      </c>
    </row>
    <row r="108" spans="2:8" ht="54" customHeight="1">
      <c r="B108" s="34">
        <v>4.51000000000003</v>
      </c>
      <c r="C108" s="30" t="s">
        <v>95</v>
      </c>
      <c r="D108" s="32">
        <v>467566.9</v>
      </c>
      <c r="E108" s="32">
        <v>119590.2</v>
      </c>
      <c r="F108" s="25">
        <v>0</v>
      </c>
      <c r="G108" s="36">
        <f t="shared" si="5"/>
        <v>0</v>
      </c>
      <c r="H108" s="36">
        <f t="shared" si="6"/>
        <v>0</v>
      </c>
    </row>
    <row r="109" spans="2:8" ht="54" customHeight="1">
      <c r="B109" s="34">
        <v>4.5200000000000298</v>
      </c>
      <c r="C109" s="30" t="s">
        <v>96</v>
      </c>
      <c r="D109" s="32">
        <v>1562987.3</v>
      </c>
      <c r="E109" s="32">
        <v>447952</v>
      </c>
      <c r="F109" s="25">
        <v>0</v>
      </c>
      <c r="G109" s="36">
        <f t="shared" si="5"/>
        <v>0</v>
      </c>
      <c r="H109" s="36">
        <f t="shared" si="6"/>
        <v>0</v>
      </c>
    </row>
    <row r="110" spans="2:8" ht="54" customHeight="1">
      <c r="B110" s="34">
        <v>4.5300000000000296</v>
      </c>
      <c r="C110" s="30" t="s">
        <v>97</v>
      </c>
      <c r="D110" s="32">
        <v>359724.4</v>
      </c>
      <c r="E110" s="32">
        <v>644657.1</v>
      </c>
      <c r="F110" s="32">
        <v>686388.2</v>
      </c>
      <c r="G110" s="25">
        <v>0</v>
      </c>
      <c r="H110" s="25">
        <v>0</v>
      </c>
    </row>
    <row r="111" spans="2:8" ht="54" customHeight="1">
      <c r="B111" s="34">
        <v>4.5400000000000302</v>
      </c>
      <c r="C111" s="30" t="s">
        <v>98</v>
      </c>
      <c r="D111" s="32">
        <v>318039.2</v>
      </c>
      <c r="E111" s="32">
        <v>885870.5</v>
      </c>
      <c r="F111" s="32">
        <v>7448702.2999999998</v>
      </c>
      <c r="G111" s="22">
        <f t="shared" ref="G111:G116" si="7">F111/D111*100</f>
        <v>2342.0705057741307</v>
      </c>
      <c r="H111" s="22">
        <f t="shared" ref="H111:H119" si="8">E111/D111*100</f>
        <v>278.54129302299839</v>
      </c>
    </row>
    <row r="112" spans="2:8" ht="78.75" customHeight="1">
      <c r="B112" s="34">
        <v>4.55000000000003</v>
      </c>
      <c r="C112" s="30" t="s">
        <v>99</v>
      </c>
      <c r="D112" s="32">
        <v>697262.6</v>
      </c>
      <c r="E112" s="32">
        <v>101269</v>
      </c>
      <c r="F112" s="32">
        <v>350618.7</v>
      </c>
      <c r="G112" s="25">
        <v>0</v>
      </c>
      <c r="H112" s="25">
        <v>0</v>
      </c>
    </row>
    <row r="113" spans="2:8" ht="65.25" customHeight="1">
      <c r="B113" s="34">
        <v>4.5600000000000298</v>
      </c>
      <c r="C113" s="30" t="s">
        <v>100</v>
      </c>
      <c r="D113" s="32">
        <v>5317620</v>
      </c>
      <c r="E113" s="32">
        <v>2860313.5</v>
      </c>
      <c r="F113" s="32">
        <v>5821513.5999999996</v>
      </c>
      <c r="G113" s="25">
        <v>0</v>
      </c>
      <c r="H113" s="25">
        <v>0</v>
      </c>
    </row>
    <row r="114" spans="2:8" ht="60.75" customHeight="1">
      <c r="B114" s="34">
        <v>4.5700000000000296</v>
      </c>
      <c r="C114" s="30" t="s">
        <v>101</v>
      </c>
      <c r="D114" s="32">
        <v>86861.6</v>
      </c>
      <c r="E114" s="32">
        <v>1347579.5</v>
      </c>
      <c r="F114" s="32">
        <v>1079210.8999999999</v>
      </c>
      <c r="G114" s="25">
        <v>0</v>
      </c>
      <c r="H114" s="25">
        <v>0</v>
      </c>
    </row>
    <row r="115" spans="2:8" ht="60.75" customHeight="1">
      <c r="B115" s="34">
        <v>4.5800000000000303</v>
      </c>
      <c r="C115" s="30" t="s">
        <v>102</v>
      </c>
      <c r="D115" s="25">
        <v>0</v>
      </c>
      <c r="E115" s="32">
        <v>1070196.1000000001</v>
      </c>
      <c r="F115" s="32">
        <v>7740000</v>
      </c>
      <c r="G115" s="22"/>
      <c r="H115" s="22"/>
    </row>
    <row r="116" spans="2:8" ht="54">
      <c r="B116" s="34">
        <v>4.5900000000000301</v>
      </c>
      <c r="C116" s="30" t="s">
        <v>103</v>
      </c>
      <c r="D116" s="25">
        <v>0</v>
      </c>
      <c r="E116" s="32">
        <v>354623.8</v>
      </c>
      <c r="F116" s="32">
        <v>287198.2</v>
      </c>
      <c r="G116" s="22"/>
      <c r="H116" s="22"/>
    </row>
    <row r="117" spans="2:8" ht="67.5">
      <c r="B117" s="34">
        <v>4.6000000000000298</v>
      </c>
      <c r="C117" s="30" t="s">
        <v>104</v>
      </c>
      <c r="D117" s="25">
        <v>0</v>
      </c>
      <c r="E117" s="25">
        <v>0</v>
      </c>
      <c r="F117" s="32">
        <v>2043800</v>
      </c>
      <c r="G117" s="25">
        <v>0</v>
      </c>
      <c r="H117" s="25">
        <v>0</v>
      </c>
    </row>
    <row r="118" spans="2:8" ht="40.5">
      <c r="B118" s="34">
        <v>4.6100000000000296</v>
      </c>
      <c r="C118" s="30" t="s">
        <v>105</v>
      </c>
      <c r="D118" s="25">
        <v>5523.5</v>
      </c>
      <c r="E118" s="25">
        <v>327022.90000000002</v>
      </c>
      <c r="F118" s="32">
        <v>309510.5</v>
      </c>
      <c r="G118" s="25">
        <v>0</v>
      </c>
      <c r="H118" s="25">
        <v>0</v>
      </c>
    </row>
    <row r="119" spans="2:8" ht="54">
      <c r="B119" s="34">
        <v>4.6200000000000303</v>
      </c>
      <c r="C119" s="30" t="s">
        <v>106</v>
      </c>
      <c r="D119" s="25">
        <v>0</v>
      </c>
      <c r="E119" s="25">
        <v>0</v>
      </c>
      <c r="F119" s="32">
        <v>54231.4</v>
      </c>
      <c r="G119" s="22"/>
      <c r="H119" s="22"/>
    </row>
    <row r="120" spans="2:8" ht="67.5">
      <c r="B120" s="34">
        <v>4.6300000000000399</v>
      </c>
      <c r="C120" s="30" t="s">
        <v>107</v>
      </c>
      <c r="D120" s="25">
        <v>1112509.3999999999</v>
      </c>
      <c r="E120" s="25">
        <v>1400000</v>
      </c>
      <c r="F120" s="32">
        <v>4495805.9000000004</v>
      </c>
      <c r="G120" s="25">
        <v>0</v>
      </c>
      <c r="H120" s="25">
        <v>0</v>
      </c>
    </row>
    <row r="121" spans="2:8" ht="67.5">
      <c r="B121" s="34">
        <v>4.6400000000000396</v>
      </c>
      <c r="C121" s="23" t="s">
        <v>118</v>
      </c>
      <c r="D121" s="25">
        <v>0</v>
      </c>
      <c r="E121" s="25">
        <v>0</v>
      </c>
      <c r="F121" s="32">
        <v>35284.5</v>
      </c>
      <c r="G121" s="25">
        <v>0</v>
      </c>
      <c r="H121" s="25">
        <v>0</v>
      </c>
    </row>
    <row r="122" spans="2:8" ht="67.5">
      <c r="B122" s="34">
        <v>4.6500000000000403</v>
      </c>
      <c r="C122" s="23" t="s">
        <v>119</v>
      </c>
      <c r="D122" s="25">
        <v>0</v>
      </c>
      <c r="E122" s="25">
        <v>0</v>
      </c>
      <c r="F122" s="32">
        <v>1018200.7</v>
      </c>
      <c r="G122" s="25"/>
      <c r="H122" s="25"/>
    </row>
    <row r="123" spans="2:8" ht="67.5">
      <c r="B123" s="34">
        <v>4.6600000000000401</v>
      </c>
      <c r="C123" s="30" t="s">
        <v>144</v>
      </c>
      <c r="D123" s="25">
        <v>0</v>
      </c>
      <c r="E123" s="25">
        <v>1400000</v>
      </c>
      <c r="F123" s="32">
        <v>5135163.5</v>
      </c>
      <c r="G123" s="25"/>
      <c r="H123" s="25">
        <f t="shared" ref="H122:H128" si="9">+F123*100/E123</f>
        <v>366.79739285714288</v>
      </c>
    </row>
    <row r="124" spans="2:8" ht="54">
      <c r="B124" s="34">
        <v>4.6700000000000399</v>
      </c>
      <c r="C124" s="30" t="s">
        <v>108</v>
      </c>
      <c r="D124" s="25">
        <v>144703.5</v>
      </c>
      <c r="E124" s="25">
        <v>2586648.6</v>
      </c>
      <c r="F124" s="32">
        <v>1143504</v>
      </c>
      <c r="G124" s="25">
        <f t="shared" ref="G122:G126" si="10">+F124*100/D124</f>
        <v>790.23935150151863</v>
      </c>
      <c r="H124" s="25">
        <f t="shared" si="9"/>
        <v>44.207937637914945</v>
      </c>
    </row>
    <row r="125" spans="2:8" ht="40.5">
      <c r="B125" s="34">
        <v>4.6800000000000397</v>
      </c>
      <c r="C125" s="30" t="s">
        <v>109</v>
      </c>
      <c r="D125" s="25">
        <v>216325.8</v>
      </c>
      <c r="E125" s="25">
        <v>0</v>
      </c>
      <c r="F125" s="25">
        <v>0</v>
      </c>
      <c r="G125" s="25">
        <f t="shared" si="10"/>
        <v>0</v>
      </c>
      <c r="H125" s="25"/>
    </row>
    <row r="126" spans="2:8" ht="40.5">
      <c r="B126" s="34">
        <v>4.6900000000000404</v>
      </c>
      <c r="C126" s="30" t="s">
        <v>110</v>
      </c>
      <c r="D126" s="25">
        <v>90085.8</v>
      </c>
      <c r="E126" s="25">
        <v>0</v>
      </c>
      <c r="F126" s="25">
        <v>0</v>
      </c>
      <c r="G126" s="25">
        <f t="shared" si="10"/>
        <v>0</v>
      </c>
      <c r="H126" s="25"/>
    </row>
    <row r="127" spans="2:8" ht="67.5">
      <c r="B127" s="34">
        <v>4.7000000000000401</v>
      </c>
      <c r="C127" s="30" t="s">
        <v>111</v>
      </c>
      <c r="D127" s="25">
        <v>144703.6</v>
      </c>
      <c r="E127" s="25">
        <v>2575739</v>
      </c>
      <c r="F127" s="32">
        <v>1143504</v>
      </c>
      <c r="G127" s="25">
        <v>0</v>
      </c>
      <c r="H127" s="25">
        <f t="shared" si="9"/>
        <v>44.395181344072519</v>
      </c>
    </row>
    <row r="128" spans="2:8" ht="67.5">
      <c r="B128" s="34">
        <v>4.7100000000000399</v>
      </c>
      <c r="C128" s="30" t="s">
        <v>112</v>
      </c>
      <c r="D128" s="25">
        <v>97960.4</v>
      </c>
      <c r="E128" s="25">
        <v>2186079.2000000002</v>
      </c>
      <c r="F128" s="32">
        <v>2391969.2999999998</v>
      </c>
      <c r="G128" s="25">
        <v>0</v>
      </c>
      <c r="H128" s="25">
        <f t="shared" si="9"/>
        <v>109.41823608220596</v>
      </c>
    </row>
    <row r="129" spans="2:8" ht="54">
      <c r="B129" s="34">
        <v>4.7200000000000397</v>
      </c>
      <c r="C129" s="30" t="s">
        <v>113</v>
      </c>
      <c r="D129" s="25">
        <v>29201.200000000001</v>
      </c>
      <c r="E129" s="25">
        <v>18861.2</v>
      </c>
      <c r="F129" s="25">
        <v>0</v>
      </c>
      <c r="G129" s="25">
        <v>0</v>
      </c>
      <c r="H129" s="25">
        <v>0</v>
      </c>
    </row>
    <row r="130" spans="2:8" ht="54">
      <c r="B130" s="34">
        <v>4.7300000000000404</v>
      </c>
      <c r="C130" s="30" t="s">
        <v>114</v>
      </c>
      <c r="D130" s="25">
        <v>0</v>
      </c>
      <c r="E130" s="25">
        <v>14407</v>
      </c>
      <c r="F130" s="32">
        <v>143128.5</v>
      </c>
      <c r="G130" s="25"/>
      <c r="H130" s="25">
        <f t="shared" ref="H130" si="11">+F130*100/E130</f>
        <v>993.46498230027066</v>
      </c>
    </row>
    <row r="131" spans="2:8" ht="54">
      <c r="B131" s="34">
        <v>4.7400000000000402</v>
      </c>
      <c r="C131" s="30" t="s">
        <v>115</v>
      </c>
      <c r="D131" s="33">
        <v>274429</v>
      </c>
      <c r="E131" s="33">
        <v>492163.5</v>
      </c>
      <c r="F131" s="25">
        <v>0</v>
      </c>
      <c r="G131" s="25">
        <v>0</v>
      </c>
      <c r="H131" s="25">
        <v>0</v>
      </c>
    </row>
    <row r="132" spans="2:8" ht="54">
      <c r="B132" s="34">
        <v>4.75000000000004</v>
      </c>
      <c r="C132" s="30" t="s">
        <v>116</v>
      </c>
      <c r="D132" s="25">
        <v>45748.1</v>
      </c>
      <c r="E132" s="25">
        <v>214894.6</v>
      </c>
      <c r="F132" s="25">
        <v>0</v>
      </c>
      <c r="G132" s="25">
        <f t="shared" ref="G132" si="12">+F132*100/D132</f>
        <v>0</v>
      </c>
      <c r="H132" s="25">
        <f t="shared" ref="H132:H135" si="13">+F132*100/E132</f>
        <v>0</v>
      </c>
    </row>
    <row r="133" spans="2:8" ht="69" customHeight="1">
      <c r="B133" s="34">
        <v>4.7600000000000398</v>
      </c>
      <c r="C133" s="30" t="s">
        <v>117</v>
      </c>
      <c r="D133" s="25">
        <v>14725.9</v>
      </c>
      <c r="E133" s="25">
        <v>104456.8</v>
      </c>
      <c r="F133" s="25">
        <v>0</v>
      </c>
      <c r="G133" s="25">
        <v>0</v>
      </c>
      <c r="H133" s="25">
        <v>0</v>
      </c>
    </row>
    <row r="134" spans="2:8" ht="70.5" customHeight="1">
      <c r="B134" s="34">
        <v>4.7700000000000404</v>
      </c>
      <c r="C134" s="30" t="s">
        <v>145</v>
      </c>
      <c r="D134" s="25">
        <v>0</v>
      </c>
      <c r="E134" s="25">
        <v>0</v>
      </c>
      <c r="F134" s="25">
        <v>113383.2</v>
      </c>
      <c r="G134" s="25">
        <v>0</v>
      </c>
      <c r="H134" s="25">
        <v>0</v>
      </c>
    </row>
    <row r="135" spans="2:8" ht="84" customHeight="1">
      <c r="B135" s="34">
        <v>4.78000000000005</v>
      </c>
      <c r="C135" s="30" t="s">
        <v>146</v>
      </c>
      <c r="D135" s="25">
        <v>0</v>
      </c>
      <c r="E135" s="25">
        <v>0</v>
      </c>
      <c r="F135" s="25">
        <v>1155273</v>
      </c>
      <c r="G135" s="25">
        <v>0</v>
      </c>
      <c r="H135" s="25"/>
    </row>
  </sheetData>
  <mergeCells count="9">
    <mergeCell ref="G2:H2"/>
    <mergeCell ref="B3:H3"/>
    <mergeCell ref="J3:P3"/>
    <mergeCell ref="B6:B7"/>
    <mergeCell ref="C6:C7"/>
    <mergeCell ref="D6:D7"/>
    <mergeCell ref="E6:E7"/>
    <mergeCell ref="F6:F7"/>
    <mergeCell ref="G6:H6"/>
  </mergeCells>
  <dataValidations disablePrompts="1" count="1">
    <dataValidation type="decimal" allowBlank="1" showInputMessage="1" showErrorMessage="1" sqref="D32">
      <formula1>0</formula1>
      <formula2>9999999999</formula2>
    </dataValidation>
  </dataValidations>
  <pageMargins left="0.16" right="0.22" top="0.16" bottom="0.16" header="0.16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2019-11-27T20:20:33Z</dcterms:modified>
</cp:coreProperties>
</file>